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workbookProtection workbookPassword="DC94" lockStructure="1"/>
  <bookViews>
    <workbookView showHorizontalScroll="0" showSheetTabs="0" xWindow="120" yWindow="120" windowWidth="23715" windowHeight="10230"/>
  </bookViews>
  <sheets>
    <sheet name="FP_Janv25" sheetId="1" r:id="rId1"/>
  </sheets>
  <externalReferences>
    <externalReference r:id="rId2"/>
  </externalReferences>
  <definedNames>
    <definedName name="heubas">[1]BAS_CAL!$I$24</definedName>
  </definedNames>
  <calcPr calcId="145621"/>
  <customWorkbookViews>
    <customWorkbookView name="jpapouin - Affichage personnalisé" guid="{4539B790-1169-4ABC-B4C2-0B17EDE494A0}" mergeInterval="0" personalView="1" maximized="1" showHorizontalScroll="0" showSheetTabs="0" windowWidth="1600" windowHeight="740" activeSheetId="1" showFormulaBar="0" showComments="commIndAndComment"/>
  </customWorkbookViews>
</workbook>
</file>

<file path=xl/calcChain.xml><?xml version="1.0" encoding="utf-8"?>
<calcChain xmlns="http://schemas.openxmlformats.org/spreadsheetml/2006/main">
  <c r="S69" i="1" l="1"/>
  <c r="S73" i="1" l="1"/>
  <c r="AJ36" i="1" l="1"/>
  <c r="AJ34" i="1" l="1"/>
  <c r="B130" i="1" l="1"/>
  <c r="AC26" i="1"/>
  <c r="M26" i="1"/>
  <c r="G38" i="1"/>
  <c r="AJ21" i="1" l="1"/>
  <c r="Z130" i="1" s="1"/>
  <c r="AK130" i="1"/>
  <c r="AE130" i="1"/>
  <c r="M30" i="1"/>
  <c r="M32" i="1" s="1"/>
  <c r="AK105" i="1"/>
  <c r="AK103" i="1"/>
  <c r="AK101" i="1"/>
  <c r="AK99" i="1"/>
  <c r="AE81" i="1"/>
  <c r="K130" i="1"/>
  <c r="AC28" i="1"/>
  <c r="AJ28" i="1" s="1"/>
  <c r="F130" i="1"/>
  <c r="AC32" i="1"/>
  <c r="AC30" i="1"/>
  <c r="AJ26" i="1" l="1"/>
  <c r="AJ30" i="1"/>
  <c r="AJ32" i="1" l="1"/>
  <c r="M81" i="1" s="1"/>
  <c r="AK81" i="1" s="1"/>
  <c r="AJ38" i="1" l="1"/>
  <c r="M69" i="1" s="1"/>
  <c r="Y69" i="1" s="1"/>
  <c r="O130" i="1"/>
  <c r="T130" i="1" l="1"/>
  <c r="M73" i="1"/>
  <c r="Y73" i="1" s="1"/>
  <c r="M71" i="1"/>
  <c r="Y71" i="1" s="1"/>
  <c r="M61" i="1"/>
  <c r="Y61" i="1" s="1"/>
  <c r="M51" i="1"/>
  <c r="Y51" i="1" s="1"/>
  <c r="M49" i="1"/>
  <c r="Y49" i="1" s="1"/>
  <c r="M57" i="1"/>
  <c r="Y57" i="1" s="1"/>
  <c r="M45" i="1"/>
  <c r="Y45" i="1" s="1"/>
  <c r="M47" i="1"/>
  <c r="Y47" i="1" s="1"/>
  <c r="M63" i="1"/>
  <c r="Y63" i="1" s="1"/>
  <c r="M67" i="1"/>
  <c r="Y67" i="1" s="1"/>
  <c r="M65" i="1"/>
  <c r="Y65" i="1" s="1"/>
  <c r="M55" i="1"/>
  <c r="AK55" i="1" s="1"/>
  <c r="M77" i="1"/>
  <c r="AK77" i="1" s="1"/>
  <c r="M59" i="1"/>
  <c r="Y59" i="1" s="1"/>
  <c r="M53" i="1"/>
  <c r="Y53" i="1" s="1"/>
  <c r="M75" i="1"/>
  <c r="AK75" i="1" s="1"/>
  <c r="AK51" i="1" l="1"/>
  <c r="AK49" i="1"/>
  <c r="AK47" i="1"/>
  <c r="Y55" i="1"/>
  <c r="X87" i="1" s="1"/>
  <c r="AK79" i="1" l="1"/>
  <c r="AJ87" i="1" s="1"/>
  <c r="AJ95" i="1" l="1"/>
  <c r="AJ109" i="1" s="1"/>
  <c r="AJ92" i="1"/>
  <c r="T112" i="1" l="1"/>
  <c r="M120" i="1" s="1"/>
  <c r="AJ112" i="1" l="1"/>
  <c r="AJ114" i="1" s="1"/>
  <c r="AJ120" i="1" s="1"/>
</calcChain>
</file>

<file path=xl/comments1.xml><?xml version="1.0" encoding="utf-8"?>
<comments xmlns="http://schemas.openxmlformats.org/spreadsheetml/2006/main">
  <authors>
    <author>jpapouin</author>
  </authors>
  <commentList>
    <comment ref="F69" authorId="0">
      <text>
        <r>
          <rPr>
            <b/>
            <sz val="8"/>
            <color indexed="81"/>
            <rFont val="Arial"/>
            <family val="2"/>
          </rPr>
          <t xml:space="preserve">Contribution dans la limite du plafond de 5,00€
</t>
        </r>
      </text>
    </comment>
    <comment ref="D73" authorId="0">
      <text>
        <r>
          <rPr>
            <b/>
            <sz val="8"/>
            <color indexed="81"/>
            <rFont val="Arial"/>
            <family val="2"/>
          </rPr>
          <t>fonds d'information et de valorisation de l'emploi à domicile</t>
        </r>
      </text>
    </comment>
    <comment ref="J73" authorId="0">
      <text>
        <r>
          <rPr>
            <b/>
            <sz val="8"/>
            <color indexed="81"/>
            <rFont val="Arial"/>
            <family val="2"/>
          </rPr>
          <t>fonds de développement du dialogue social et du paritarisme</t>
        </r>
        <r>
          <rPr>
            <sz val="8"/>
            <color indexed="81"/>
            <rFont val="Arial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<sst xmlns="http://schemas.openxmlformats.org/spreadsheetml/2006/main" count="295" uniqueCount="121">
  <si>
    <t>BULLETIN DE SALAIRE</t>
  </si>
  <si>
    <t>Assistant(e)s Maternel(le)s Agréé(e)s</t>
  </si>
  <si>
    <t>Du</t>
  </si>
  <si>
    <t>1 janvier</t>
  </si>
  <si>
    <t>au</t>
  </si>
  <si>
    <t>31 janvier</t>
  </si>
  <si>
    <t>EMPLOYEUR</t>
  </si>
  <si>
    <t>SALARIE</t>
  </si>
  <si>
    <t>Nom et Prénom:</t>
  </si>
  <si>
    <t>Martin Christelle</t>
  </si>
  <si>
    <t>Dupond Eliane</t>
  </si>
  <si>
    <t>Adresse:</t>
  </si>
  <si>
    <t>45 rue des Cerisiers</t>
  </si>
  <si>
    <t>23 rue bon accueil</t>
  </si>
  <si>
    <t>Code Postal:</t>
  </si>
  <si>
    <t>Ville:</t>
  </si>
  <si>
    <t>Laval</t>
  </si>
  <si>
    <t>Emploi occupé:</t>
  </si>
  <si>
    <t>Assistante Maternelle Agréée</t>
  </si>
  <si>
    <t>N° d'immatriculation à l'URSSAF ou PAJEMPLOI</t>
  </si>
  <si>
    <t>N° de sécurité sociale</t>
  </si>
  <si>
    <t>5</t>
  </si>
  <si>
    <t>3</t>
  </si>
  <si>
    <t>0</t>
  </si>
  <si>
    <t>2</t>
  </si>
  <si>
    <t>6</t>
  </si>
  <si>
    <t>7</t>
  </si>
  <si>
    <t>9</t>
  </si>
  <si>
    <t>1</t>
  </si>
  <si>
    <t>4</t>
  </si>
  <si>
    <t>Jours</t>
  </si>
  <si>
    <t>Frais journaliers</t>
  </si>
  <si>
    <t>X</t>
  </si>
  <si>
    <t xml:space="preserve">                                     BASE DE MENSUALISATION</t>
  </si>
  <si>
    <t>Enseignant</t>
  </si>
  <si>
    <t xml:space="preserve">Mensualisation pour un accueil de </t>
  </si>
  <si>
    <t xml:space="preserve"> jours par mois</t>
  </si>
  <si>
    <t xml:space="preserve">pour un accueil de </t>
  </si>
  <si>
    <t xml:space="preserve"> heures par mois</t>
  </si>
  <si>
    <t>SALAIRE BRUT</t>
  </si>
  <si>
    <t xml:space="preserve">Nombre d'heures d'accueil par mois  </t>
  </si>
  <si>
    <t xml:space="preserve">        X                          base horaire brute</t>
  </si>
  <si>
    <t>€</t>
  </si>
  <si>
    <t>=</t>
  </si>
  <si>
    <t xml:space="preserve">Heures Compl. non contractuelles    </t>
  </si>
  <si>
    <t xml:space="preserve"> Heures                  X                  base de</t>
  </si>
  <si>
    <t xml:space="preserve">Heures Suppl à </t>
  </si>
  <si>
    <t>%</t>
  </si>
  <si>
    <t>Congés Payés:</t>
  </si>
  <si>
    <t xml:space="preserve">du au du </t>
  </si>
  <si>
    <t>SALAIRE BRUT MENSUEL</t>
  </si>
  <si>
    <t>CALCUL DES COTISATIONS SOCIALES</t>
  </si>
  <si>
    <t>P  a  r  t     E  m  p  l  o  y  e  u  r</t>
  </si>
  <si>
    <t>Taux (%)</t>
  </si>
  <si>
    <t>Montant</t>
  </si>
  <si>
    <t>P  a  r  t    S  a  l  a  r  i  a  l  e</t>
  </si>
  <si>
    <t>Base 100% du salaire brut mensuel</t>
  </si>
  <si>
    <t>MALADIE</t>
  </si>
  <si>
    <t>VIEILLESSE Plafonnée</t>
  </si>
  <si>
    <t>VIEILLESSE Déplafonnée</t>
  </si>
  <si>
    <t>Retraite compl. IRCEM</t>
  </si>
  <si>
    <t>Assurance Chômage</t>
  </si>
  <si>
    <t>Prévoyance</t>
  </si>
  <si>
    <t>Allocations Familiales</t>
  </si>
  <si>
    <t>Formation professionnelle</t>
  </si>
  <si>
    <t>Accident du travail</t>
  </si>
  <si>
    <t>CSA</t>
  </si>
  <si>
    <t>FNAL</t>
  </si>
  <si>
    <t>Cont. Org. Syndicales</t>
  </si>
  <si>
    <t>Base 98,25%</t>
  </si>
  <si>
    <t>CSG-CRDS non déductible</t>
  </si>
  <si>
    <t>CSG déductible</t>
  </si>
  <si>
    <t>Exoné. Cot. Soc. Heures Compl. &amp; Sup.</t>
  </si>
  <si>
    <t>MONTANT TOTAL DES COTISATIONS RETENUES</t>
  </si>
  <si>
    <t>SALAIRE NET avant l'impôt sur le revenu</t>
  </si>
  <si>
    <t>Impôt sur le revenu</t>
  </si>
  <si>
    <t>Taux personnalisé /
Taux non personnalisé</t>
  </si>
  <si>
    <t>Impôt sur le revenu prélevé à la source</t>
  </si>
  <si>
    <t>SALAIRE NET après l'impôt sur le revenu</t>
  </si>
  <si>
    <t>Frais journaliers (indem. de nourriture et d'entretien)</t>
  </si>
  <si>
    <t>Congés acquis:</t>
  </si>
  <si>
    <t>jours          X</t>
  </si>
  <si>
    <t>Congés Pris:</t>
  </si>
  <si>
    <t>Reste:</t>
  </si>
  <si>
    <t>NET MENSUEL A PAYER</t>
  </si>
  <si>
    <t>Date:</t>
  </si>
  <si>
    <t>Signature de l'employeur :</t>
  </si>
  <si>
    <t>Ce bulletin de salaire doit être conservé sans limitation de durée</t>
  </si>
  <si>
    <t>base (*)</t>
  </si>
  <si>
    <t>Eléments à reporter lors de votre déclaration à Pajemploi au titre du salaire</t>
  </si>
  <si>
    <t>Salaire net imposable sur le revenu (tenant compte de l'exonération fiscale)</t>
  </si>
  <si>
    <t>base horaire</t>
  </si>
  <si>
    <t>Nette</t>
  </si>
  <si>
    <t>Congés Payés</t>
  </si>
  <si>
    <t>net à déclarer</t>
  </si>
  <si>
    <t>Salaire</t>
  </si>
  <si>
    <t xml:space="preserve"> jours par semaine    soit</t>
  </si>
  <si>
    <t xml:space="preserve">base horaire brute : </t>
  </si>
  <si>
    <t xml:space="preserve"> heures par jour        soit</t>
  </si>
  <si>
    <t xml:space="preserve">soit horaire net : </t>
  </si>
  <si>
    <t>Coef Net/Brut =</t>
  </si>
  <si>
    <t>Indemnité de licenciement:</t>
  </si>
  <si>
    <t>Nbre de jrs</t>
  </si>
  <si>
    <t>d'activité</t>
  </si>
  <si>
    <t>Nbre d'hrs</t>
  </si>
  <si>
    <t>d'accueil</t>
  </si>
  <si>
    <t>Hrs</t>
  </si>
  <si>
    <t>compl.</t>
  </si>
  <si>
    <t>supplém.</t>
  </si>
  <si>
    <t>Prime de précarité</t>
  </si>
  <si>
    <t>1/80ème des salaires bruts</t>
  </si>
  <si>
    <r>
      <rPr>
        <sz val="10"/>
        <color rgb="FFFF0000"/>
        <rFont val="Arial"/>
        <family val="2"/>
      </rPr>
      <t>(Si CDD)</t>
    </r>
    <r>
      <rPr>
        <sz val="10"/>
        <rFont val="Arial"/>
        <family val="2"/>
      </rPr>
      <t xml:space="preserve"> Prime de précarité : </t>
    </r>
    <r>
      <rPr>
        <sz val="8"/>
        <rFont val="Arial"/>
        <family val="2"/>
      </rPr>
      <t>10% de tous les salaires bruts</t>
    </r>
  </si>
  <si>
    <t>CCN du 15 mars 2021 - NOR : ASET 2150464 M - IDCC 3239                  -      Code NAF 8891A</t>
  </si>
  <si>
    <t>Ind. Conv. Dép. Retraite</t>
  </si>
  <si>
    <t>FIVED</t>
  </si>
  <si>
    <t>&amp;    FDDSP</t>
  </si>
  <si>
    <t>Montant Net Social</t>
  </si>
  <si>
    <t>MONTANT NET avec indemnités avant l'impôt sur le revenu</t>
  </si>
  <si>
    <t>Net imposable " Assistant Maternel " :</t>
  </si>
  <si>
    <t>Cont. Santé Travail</t>
  </si>
  <si>
    <t>31 janvier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</si>
</sst>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%"/>
    <numFmt numFmtId="165" formatCode="0.00;\-0.00;;@"/>
    <numFmt numFmtId="166" formatCode="0.0000"/>
  </numFmts>
  <fonts count="3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b/>
      <sz val="20"/>
      <name val="Arial"/>
      <family val="2"/>
    </font>
    <font>
      <b/>
      <i/>
      <sz val="10"/>
      <color indexed="28"/>
      <name val="Arial"/>
      <family val="2"/>
    </font>
    <font>
      <b/>
      <sz val="12"/>
      <name val="Arial"/>
      <family val="2"/>
    </font>
    <font>
      <b/>
      <i/>
      <sz val="10"/>
      <color indexed="6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sz val="11"/>
      <color indexed="28"/>
      <name val="Arial"/>
      <family val="2"/>
    </font>
    <font>
      <i/>
      <sz val="10"/>
      <color indexed="12"/>
      <name val="Times New Roman"/>
      <family val="1"/>
    </font>
    <font>
      <i/>
      <sz val="10"/>
      <color indexed="17"/>
      <name val="Times New Roman"/>
      <family val="1"/>
    </font>
    <font>
      <i/>
      <sz val="10"/>
      <color indexed="16"/>
      <name val="Times New Roman"/>
      <family val="1"/>
    </font>
    <font>
      <sz val="10"/>
      <color indexed="12"/>
      <name val="Arial"/>
      <family val="2"/>
    </font>
    <font>
      <i/>
      <sz val="10"/>
      <color indexed="62"/>
      <name val="Arial"/>
      <family val="2"/>
    </font>
    <font>
      <b/>
      <i/>
      <sz val="10"/>
      <color indexed="16"/>
      <name val="Times New Roman"/>
      <family val="1"/>
    </font>
    <font>
      <b/>
      <sz val="8"/>
      <name val="Arial"/>
      <family val="2"/>
    </font>
    <font>
      <u/>
      <sz val="10"/>
      <name val="Arial"/>
      <family val="2"/>
    </font>
    <font>
      <sz val="9"/>
      <color indexed="1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5"/>
      <name val="Arial"/>
      <family val="2"/>
    </font>
    <font>
      <sz val="7"/>
      <name val="Times New Roman"/>
      <family val="1"/>
    </font>
    <font>
      <b/>
      <i/>
      <sz val="10"/>
      <color indexed="12"/>
      <name val="Times New Roman"/>
      <family val="1"/>
    </font>
    <font>
      <sz val="8"/>
      <color theme="0"/>
      <name val="Arial"/>
      <family val="2"/>
    </font>
    <font>
      <sz val="10"/>
      <color rgb="FFFF0000"/>
      <name val="Arial"/>
      <family val="2"/>
    </font>
    <font>
      <b/>
      <sz val="8"/>
      <color rgb="FFFF0000"/>
      <name val="Arial"/>
      <family val="2"/>
    </font>
    <font>
      <i/>
      <sz val="9"/>
      <color indexed="16"/>
      <name val="Times New Roman"/>
      <family val="1"/>
    </font>
    <font>
      <sz val="8"/>
      <color rgb="FF002060"/>
      <name val="Arial"/>
      <family val="2"/>
    </font>
    <font>
      <b/>
      <sz val="8"/>
      <color indexed="81"/>
      <name val="Arial"/>
      <family val="2"/>
    </font>
    <font>
      <sz val="8"/>
      <color indexed="8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99"/>
        <bgColor indexed="13"/>
      </patternFill>
    </fill>
    <fill>
      <patternFill patternType="solid">
        <fgColor rgb="FFCCFF99"/>
        <bgColor indexed="64"/>
      </patternFill>
    </fill>
  </fills>
  <borders count="80">
    <border>
      <left/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medium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double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/>
      <bottom style="double">
        <color indexed="8"/>
      </bottom>
      <diagonal/>
    </border>
    <border>
      <left/>
      <right style="medium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ill="0" applyBorder="0" applyAlignment="0" applyProtection="0"/>
  </cellStyleXfs>
  <cellXfs count="272">
    <xf numFmtId="0" fontId="0" fillId="0" borderId="0" xfId="0"/>
    <xf numFmtId="0" fontId="1" fillId="0" borderId="0" xfId="1"/>
    <xf numFmtId="0" fontId="1" fillId="0" borderId="0" xfId="1" applyFont="1" applyAlignment="1">
      <alignment horizontal="center" vertical="center"/>
    </xf>
    <xf numFmtId="0" fontId="1" fillId="0" borderId="1" xfId="1" applyBorder="1"/>
    <xf numFmtId="49" fontId="6" fillId="0" borderId="2" xfId="1" applyNumberFormat="1" applyFont="1" applyBorder="1" applyAlignment="1" applyProtection="1">
      <alignment horizontal="center" vertical="center"/>
      <protection locked="0"/>
    </xf>
    <xf numFmtId="0" fontId="1" fillId="0" borderId="3" xfId="1" applyBorder="1"/>
    <xf numFmtId="0" fontId="8" fillId="0" borderId="4" xfId="1" applyFont="1" applyBorder="1" applyAlignment="1">
      <alignment horizontal="center" vertical="center"/>
    </xf>
    <xf numFmtId="0" fontId="10" fillId="0" borderId="4" xfId="1" applyFont="1" applyBorder="1" applyAlignment="1" applyProtection="1">
      <alignment horizontal="center" vertical="center"/>
      <protection locked="0"/>
    </xf>
    <xf numFmtId="0" fontId="10" fillId="0" borderId="5" xfId="1" applyFont="1" applyBorder="1" applyAlignment="1" applyProtection="1">
      <alignment horizontal="center" vertical="center"/>
      <protection locked="0"/>
    </xf>
    <xf numFmtId="0" fontId="1" fillId="0" borderId="6" xfId="1" applyFont="1" applyFill="1" applyBorder="1"/>
    <xf numFmtId="0" fontId="1" fillId="0" borderId="7" xfId="1" applyBorder="1" applyAlignment="1"/>
    <xf numFmtId="0" fontId="21" fillId="0" borderId="7" xfId="0" applyFont="1" applyBorder="1" applyAlignment="1">
      <alignment horizontal="left"/>
    </xf>
    <xf numFmtId="0" fontId="1" fillId="0" borderId="0" xfId="1" applyAlignment="1">
      <alignment vertical="top"/>
    </xf>
    <xf numFmtId="0" fontId="1" fillId="0" borderId="8" xfId="1" applyFont="1" applyFill="1" applyBorder="1"/>
    <xf numFmtId="0" fontId="1" fillId="0" borderId="9" xfId="1" applyFont="1" applyFill="1" applyBorder="1"/>
    <xf numFmtId="0" fontId="1" fillId="0" borderId="8" xfId="1" applyFont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1" fillId="0" borderId="0" xfId="1" applyBorder="1"/>
    <xf numFmtId="0" fontId="1" fillId="0" borderId="0" xfId="1" applyBorder="1" applyAlignment="1">
      <alignment horizontal="center"/>
    </xf>
    <xf numFmtId="0" fontId="1" fillId="0" borderId="12" xfId="1" applyBorder="1" applyAlignment="1"/>
    <xf numFmtId="0" fontId="1" fillId="0" borderId="11" xfId="1" applyFont="1" applyFill="1" applyBorder="1"/>
    <xf numFmtId="0" fontId="1" fillId="4" borderId="0" xfId="1" applyFill="1" applyBorder="1" applyAlignment="1">
      <alignment horizontal="center"/>
    </xf>
    <xf numFmtId="0" fontId="1" fillId="4" borderId="0" xfId="1" applyFont="1" applyFill="1" applyBorder="1" applyAlignment="1">
      <alignment horizontal="center"/>
    </xf>
    <xf numFmtId="0" fontId="1" fillId="4" borderId="6" xfId="1" applyFont="1" applyFill="1" applyBorder="1"/>
    <xf numFmtId="0" fontId="1" fillId="6" borderId="12" xfId="1" applyNumberFormat="1" applyFill="1" applyBorder="1" applyAlignment="1" applyProtection="1">
      <alignment horizontal="center"/>
      <protection hidden="1"/>
    </xf>
    <xf numFmtId="0" fontId="1" fillId="6" borderId="0" xfId="1" applyNumberFormat="1" applyFill="1" applyBorder="1" applyAlignment="1" applyProtection="1">
      <alignment horizontal="center"/>
      <protection hidden="1"/>
    </xf>
    <xf numFmtId="0" fontId="1" fillId="6" borderId="0" xfId="1" applyNumberFormat="1" applyFont="1" applyFill="1" applyBorder="1" applyAlignment="1" applyProtection="1">
      <alignment horizontal="left"/>
      <protection hidden="1"/>
    </xf>
    <xf numFmtId="0" fontId="1" fillId="6" borderId="0" xfId="1" applyNumberFormat="1" applyFill="1" applyBorder="1" applyProtection="1">
      <protection hidden="1"/>
    </xf>
    <xf numFmtId="0" fontId="1" fillId="6" borderId="55" xfId="1" applyNumberFormat="1" applyFill="1" applyBorder="1" applyAlignment="1" applyProtection="1">
      <alignment horizontal="center"/>
      <protection hidden="1"/>
    </xf>
    <xf numFmtId="0" fontId="1" fillId="6" borderId="0" xfId="1" applyNumberFormat="1" applyFill="1" applyBorder="1" applyAlignment="1" applyProtection="1">
      <alignment horizontal="left"/>
      <protection hidden="1"/>
    </xf>
    <xf numFmtId="0" fontId="1" fillId="6" borderId="66" xfId="1" applyNumberFormat="1" applyFill="1" applyBorder="1" applyAlignment="1" applyProtection="1">
      <alignment horizontal="center"/>
      <protection hidden="1"/>
    </xf>
    <xf numFmtId="0" fontId="1" fillId="6" borderId="67" xfId="1" applyNumberFormat="1" applyFill="1" applyBorder="1" applyAlignment="1" applyProtection="1">
      <alignment horizontal="center"/>
      <protection hidden="1"/>
    </xf>
    <xf numFmtId="0" fontId="11" fillId="6" borderId="67" xfId="1" applyNumberFormat="1" applyFont="1" applyFill="1" applyBorder="1" applyAlignment="1" applyProtection="1">
      <alignment horizontal="center" vertical="center"/>
      <protection hidden="1"/>
    </xf>
    <xf numFmtId="0" fontId="1" fillId="6" borderId="67" xfId="1" applyNumberFormat="1" applyFill="1" applyBorder="1" applyProtection="1">
      <protection hidden="1"/>
    </xf>
    <xf numFmtId="0" fontId="13" fillId="6" borderId="67" xfId="1" applyNumberFormat="1" applyFont="1" applyFill="1" applyBorder="1" applyAlignment="1" applyProtection="1">
      <alignment horizontal="right"/>
      <protection hidden="1"/>
    </xf>
    <xf numFmtId="0" fontId="1" fillId="6" borderId="67" xfId="1" applyNumberFormat="1" applyFont="1" applyFill="1" applyBorder="1" applyProtection="1">
      <protection hidden="1"/>
    </xf>
    <xf numFmtId="0" fontId="13" fillId="6" borderId="67" xfId="1" applyNumberFormat="1" applyFont="1" applyFill="1" applyBorder="1" applyAlignment="1" applyProtection="1">
      <alignment horizontal="center"/>
      <protection hidden="1"/>
    </xf>
    <xf numFmtId="0" fontId="1" fillId="6" borderId="68" xfId="1" applyNumberFormat="1" applyFill="1" applyBorder="1" applyAlignment="1" applyProtection="1">
      <alignment horizontal="center"/>
      <protection hidden="1"/>
    </xf>
    <xf numFmtId="0" fontId="1" fillId="6" borderId="0" xfId="1" applyFill="1" applyBorder="1"/>
    <xf numFmtId="0" fontId="1" fillId="6" borderId="67" xfId="1" applyFill="1" applyBorder="1"/>
    <xf numFmtId="0" fontId="1" fillId="0" borderId="11" xfId="1" applyNumberFormat="1" applyFont="1" applyFill="1" applyBorder="1" applyProtection="1"/>
    <xf numFmtId="0" fontId="1" fillId="0" borderId="0" xfId="1" applyFont="1" applyBorder="1" applyAlignment="1"/>
    <xf numFmtId="0" fontId="1" fillId="0" borderId="1" xfId="1" applyFont="1" applyBorder="1" applyAlignment="1">
      <alignment horizontal="right"/>
    </xf>
    <xf numFmtId="0" fontId="1" fillId="0" borderId="18" xfId="1" applyFont="1" applyBorder="1" applyAlignment="1"/>
    <xf numFmtId="0" fontId="1" fillId="0" borderId="0" xfId="1" applyBorder="1" applyAlignment="1">
      <alignment horizontal="right"/>
    </xf>
    <xf numFmtId="0" fontId="1" fillId="8" borderId="0" xfId="1" applyFill="1" applyBorder="1" applyAlignment="1"/>
    <xf numFmtId="0" fontId="1" fillId="8" borderId="0" xfId="1" applyFont="1" applyFill="1" applyBorder="1" applyAlignment="1"/>
    <xf numFmtId="0" fontId="1" fillId="8" borderId="0" xfId="1" applyFont="1" applyFill="1" applyBorder="1" applyAlignment="1">
      <alignment horizontal="right"/>
    </xf>
    <xf numFmtId="0" fontId="1" fillId="8" borderId="12" xfId="1" applyFont="1" applyFill="1" applyBorder="1" applyAlignment="1">
      <alignment horizontal="right"/>
    </xf>
    <xf numFmtId="0" fontId="1" fillId="8" borderId="0" xfId="1" applyFill="1" applyBorder="1" applyAlignment="1">
      <alignment horizontal="center"/>
    </xf>
    <xf numFmtId="0" fontId="1" fillId="6" borderId="63" xfId="1" applyFill="1" applyBorder="1"/>
    <xf numFmtId="0" fontId="1" fillId="0" borderId="0" xfId="1" applyNumberFormat="1" applyFont="1" applyFill="1" applyBorder="1" applyProtection="1"/>
    <xf numFmtId="0" fontId="1" fillId="6" borderId="12" xfId="1" applyFill="1" applyBorder="1"/>
    <xf numFmtId="0" fontId="1" fillId="6" borderId="64" xfId="1" applyFill="1" applyBorder="1" applyAlignment="1">
      <alignment horizontal="center"/>
    </xf>
    <xf numFmtId="0" fontId="1" fillId="6" borderId="65" xfId="1" applyFill="1" applyBorder="1" applyAlignment="1">
      <alignment horizontal="center"/>
    </xf>
    <xf numFmtId="0" fontId="30" fillId="6" borderId="64" xfId="1" applyNumberFormat="1" applyFont="1" applyFill="1" applyBorder="1" applyAlignment="1" applyProtection="1">
      <alignment vertical="center"/>
      <protection hidden="1"/>
    </xf>
    <xf numFmtId="10" fontId="19" fillId="0" borderId="0" xfId="3" applyNumberFormat="1" applyFont="1" applyFill="1" applyBorder="1" applyAlignment="1" applyProtection="1">
      <alignment horizontal="center"/>
    </xf>
    <xf numFmtId="164" fontId="19" fillId="0" borderId="0" xfId="3" applyNumberFormat="1" applyFont="1" applyFill="1" applyBorder="1" applyAlignment="1" applyProtection="1">
      <alignment horizontal="right"/>
    </xf>
    <xf numFmtId="10" fontId="19" fillId="0" borderId="18" xfId="3" applyNumberFormat="1" applyFont="1" applyFill="1" applyBorder="1" applyAlignment="1" applyProtection="1"/>
    <xf numFmtId="10" fontId="19" fillId="0" borderId="0" xfId="3" applyNumberFormat="1" applyFont="1" applyFill="1" applyBorder="1" applyAlignment="1" applyProtection="1"/>
    <xf numFmtId="10" fontId="19" fillId="0" borderId="13" xfId="3" applyNumberFormat="1" applyFont="1" applyFill="1" applyBorder="1" applyAlignment="1" applyProtection="1"/>
    <xf numFmtId="0" fontId="20" fillId="0" borderId="0" xfId="1" applyFont="1"/>
    <xf numFmtId="0" fontId="20" fillId="0" borderId="6" xfId="1" applyFont="1" applyFill="1" applyBorder="1"/>
    <xf numFmtId="0" fontId="20" fillId="0" borderId="7" xfId="1" applyFont="1" applyBorder="1" applyAlignment="1">
      <alignment horizontal="center"/>
    </xf>
    <xf numFmtId="0" fontId="20" fillId="0" borderId="7" xfId="1" applyFont="1" applyBorder="1" applyAlignment="1"/>
    <xf numFmtId="0" fontId="20" fillId="0" borderId="18" xfId="1" applyFont="1" applyBorder="1" applyAlignment="1"/>
    <xf numFmtId="0" fontId="20" fillId="0" borderId="0" xfId="1" applyFont="1" applyBorder="1" applyAlignment="1"/>
    <xf numFmtId="0" fontId="20" fillId="0" borderId="18" xfId="1" applyFont="1" applyBorder="1" applyAlignment="1">
      <alignment horizontal="center"/>
    </xf>
    <xf numFmtId="0" fontId="20" fillId="0" borderId="0" xfId="1" applyFont="1" applyBorder="1" applyAlignment="1">
      <alignment horizontal="center"/>
    </xf>
    <xf numFmtId="2" fontId="31" fillId="0" borderId="0" xfId="1" applyNumberFormat="1" applyFont="1" applyBorder="1" applyAlignment="1" applyProtection="1">
      <alignment horizontal="right"/>
      <protection hidden="1"/>
    </xf>
    <xf numFmtId="0" fontId="20" fillId="0" borderId="0" xfId="1" applyFont="1" applyFill="1" applyBorder="1"/>
    <xf numFmtId="0" fontId="22" fillId="0" borderId="7" xfId="0" applyFont="1" applyBorder="1" applyAlignment="1">
      <alignment horizontal="left"/>
    </xf>
    <xf numFmtId="0" fontId="20" fillId="3" borderId="6" xfId="1" applyFont="1" applyFill="1" applyBorder="1"/>
    <xf numFmtId="0" fontId="20" fillId="0" borderId="12" xfId="1" applyFont="1" applyBorder="1" applyAlignment="1">
      <alignment horizontal="center"/>
    </xf>
    <xf numFmtId="0" fontId="20" fillId="0" borderId="13" xfId="1" applyFont="1" applyBorder="1" applyAlignment="1">
      <alignment horizontal="center"/>
    </xf>
    <xf numFmtId="0" fontId="20" fillId="0" borderId="0" xfId="2" applyFont="1" applyBorder="1" applyAlignment="1"/>
    <xf numFmtId="0" fontId="1" fillId="0" borderId="55" xfId="1" applyBorder="1" applyAlignment="1">
      <alignment horizontal="center"/>
    </xf>
    <xf numFmtId="0" fontId="20" fillId="0" borderId="0" xfId="2" applyFont="1" applyBorder="1" applyAlignment="1">
      <alignment horizontal="right"/>
    </xf>
    <xf numFmtId="0" fontId="20" fillId="0" borderId="0" xfId="1" applyFont="1" applyFill="1" applyBorder="1" applyAlignment="1">
      <alignment horizontal="right"/>
    </xf>
    <xf numFmtId="0" fontId="1" fillId="0" borderId="0" xfId="1" applyFont="1" applyBorder="1" applyAlignment="1">
      <alignment horizontal="center"/>
    </xf>
    <xf numFmtId="2" fontId="16" fillId="0" borderId="16" xfId="1" applyNumberFormat="1" applyFont="1" applyBorder="1" applyAlignment="1" applyProtection="1">
      <alignment horizontal="right"/>
      <protection hidden="1"/>
    </xf>
    <xf numFmtId="0" fontId="1" fillId="0" borderId="52" xfId="1" applyBorder="1" applyAlignment="1">
      <alignment horizontal="center"/>
    </xf>
    <xf numFmtId="0" fontId="1" fillId="0" borderId="53" xfId="1" applyBorder="1" applyAlignment="1">
      <alignment horizontal="center"/>
    </xf>
    <xf numFmtId="0" fontId="1" fillId="0" borderId="54" xfId="1" applyBorder="1" applyAlignment="1">
      <alignment horizontal="center"/>
    </xf>
    <xf numFmtId="0" fontId="1" fillId="6" borderId="0" xfId="1" applyNumberFormat="1" applyFont="1" applyFill="1" applyBorder="1" applyAlignment="1" applyProtection="1">
      <alignment horizontal="center"/>
      <protection hidden="1"/>
    </xf>
    <xf numFmtId="0" fontId="1" fillId="6" borderId="55" xfId="1" applyNumberFormat="1" applyFont="1" applyFill="1" applyBorder="1" applyAlignment="1" applyProtection="1">
      <alignment horizontal="center"/>
      <protection hidden="1"/>
    </xf>
    <xf numFmtId="165" fontId="16" fillId="0" borderId="0" xfId="1" applyNumberFormat="1" applyFont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 vertical="top" wrapText="1"/>
      <protection hidden="1"/>
    </xf>
    <xf numFmtId="0" fontId="1" fillId="0" borderId="67" xfId="1" applyBorder="1" applyAlignment="1">
      <alignment horizontal="center"/>
    </xf>
    <xf numFmtId="0" fontId="30" fillId="0" borderId="64" xfId="1" applyNumberFormat="1" applyFont="1" applyFill="1" applyBorder="1" applyAlignment="1" applyProtection="1">
      <alignment horizontal="center" vertical="center"/>
      <protection hidden="1"/>
    </xf>
    <xf numFmtId="0" fontId="27" fillId="0" borderId="0" xfId="1" applyNumberFormat="1" applyFont="1" applyFill="1" applyBorder="1" applyAlignment="1" applyProtection="1">
      <alignment horizontal="center" vertical="center"/>
      <protection hidden="1"/>
    </xf>
    <xf numFmtId="0" fontId="25" fillId="0" borderId="2" xfId="1" applyFont="1" applyBorder="1" applyAlignment="1">
      <alignment horizontal="center"/>
    </xf>
    <xf numFmtId="49" fontId="4" fillId="0" borderId="0" xfId="1" applyNumberFormat="1" applyFont="1" applyBorder="1" applyAlignment="1" applyProtection="1">
      <alignment horizontal="center"/>
      <protection locked="0"/>
    </xf>
    <xf numFmtId="2" fontId="16" fillId="0" borderId="16" xfId="1" applyNumberFormat="1" applyFont="1" applyBorder="1" applyAlignment="1" applyProtection="1">
      <alignment horizontal="right"/>
      <protection locked="0"/>
    </xf>
    <xf numFmtId="0" fontId="1" fillId="0" borderId="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14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1" fillId="0" borderId="69" xfId="1" applyFont="1" applyBorder="1" applyAlignment="1">
      <alignment horizontal="center"/>
    </xf>
    <xf numFmtId="0" fontId="1" fillId="0" borderId="13" xfId="1" applyFont="1" applyBorder="1" applyAlignment="1">
      <alignment horizontal="center"/>
    </xf>
    <xf numFmtId="0" fontId="1" fillId="0" borderId="56" xfId="1" applyBorder="1" applyAlignment="1">
      <alignment horizontal="center"/>
    </xf>
    <xf numFmtId="0" fontId="1" fillId="0" borderId="57" xfId="1" applyBorder="1" applyAlignment="1">
      <alignment horizontal="center"/>
    </xf>
    <xf numFmtId="0" fontId="1" fillId="0" borderId="58" xfId="1" applyBorder="1" applyAlignment="1">
      <alignment horizontal="center"/>
    </xf>
    <xf numFmtId="0" fontId="1" fillId="0" borderId="0" xfId="1" applyBorder="1" applyAlignment="1">
      <alignment horizontal="center"/>
    </xf>
    <xf numFmtId="2" fontId="16" fillId="4" borderId="16" xfId="1" applyNumberFormat="1" applyFont="1" applyFill="1" applyBorder="1" applyAlignment="1" applyProtection="1">
      <alignment horizontal="right"/>
      <protection hidden="1"/>
    </xf>
    <xf numFmtId="0" fontId="1" fillId="4" borderId="0" xfId="1" applyFill="1" applyBorder="1" applyAlignment="1">
      <alignment horizontal="center"/>
    </xf>
    <xf numFmtId="0" fontId="24" fillId="4" borderId="0" xfId="1" applyFont="1" applyFill="1" applyBorder="1" applyAlignment="1">
      <alignment horizontal="right"/>
    </xf>
    <xf numFmtId="0" fontId="1" fillId="0" borderId="12" xfId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20" xfId="1" applyBorder="1" applyAlignment="1">
      <alignment horizontal="center"/>
    </xf>
    <xf numFmtId="0" fontId="1" fillId="0" borderId="19" xfId="1" applyBorder="1" applyAlignment="1">
      <alignment horizontal="center"/>
    </xf>
    <xf numFmtId="0" fontId="1" fillId="5" borderId="15" xfId="1" applyFont="1" applyFill="1" applyBorder="1" applyAlignment="1">
      <alignment horizontal="center" vertical="top"/>
    </xf>
    <xf numFmtId="0" fontId="1" fillId="5" borderId="9" xfId="1" applyFont="1" applyFill="1" applyBorder="1" applyAlignment="1">
      <alignment horizontal="center" vertical="top"/>
    </xf>
    <xf numFmtId="0" fontId="1" fillId="5" borderId="11" xfId="1" applyFont="1" applyFill="1" applyBorder="1" applyAlignment="1">
      <alignment horizontal="center" vertical="top"/>
    </xf>
    <xf numFmtId="0" fontId="1" fillId="5" borderId="15" xfId="1" applyFont="1" applyFill="1" applyBorder="1" applyAlignment="1">
      <alignment horizontal="center" vertical="top" wrapText="1"/>
    </xf>
    <xf numFmtId="0" fontId="1" fillId="5" borderId="9" xfId="1" applyFont="1" applyFill="1" applyBorder="1" applyAlignment="1">
      <alignment horizontal="center" vertical="top" wrapText="1"/>
    </xf>
    <xf numFmtId="0" fontId="1" fillId="5" borderId="11" xfId="1" applyFont="1" applyFill="1" applyBorder="1" applyAlignment="1">
      <alignment horizontal="center" vertical="top" wrapText="1"/>
    </xf>
    <xf numFmtId="0" fontId="8" fillId="0" borderId="15" xfId="1" applyFont="1" applyBorder="1" applyAlignment="1">
      <alignment horizontal="left"/>
    </xf>
    <xf numFmtId="0" fontId="8" fillId="0" borderId="9" xfId="1" applyFont="1" applyBorder="1" applyAlignment="1">
      <alignment horizontal="left"/>
    </xf>
    <xf numFmtId="0" fontId="8" fillId="0" borderId="11" xfId="1" applyFont="1" applyBorder="1" applyAlignment="1">
      <alignment horizontal="left"/>
    </xf>
    <xf numFmtId="2" fontId="16" fillId="0" borderId="9" xfId="1" applyNumberFormat="1" applyFont="1" applyBorder="1" applyAlignment="1" applyProtection="1">
      <alignment horizontal="right"/>
      <protection hidden="1"/>
    </xf>
    <xf numFmtId="0" fontId="1" fillId="0" borderId="33" xfId="1" applyBorder="1" applyAlignment="1">
      <alignment horizontal="center"/>
    </xf>
    <xf numFmtId="0" fontId="24" fillId="0" borderId="17" xfId="1" applyFont="1" applyBorder="1" applyAlignment="1">
      <alignment horizontal="right" vertical="top"/>
    </xf>
    <xf numFmtId="0" fontId="1" fillId="0" borderId="17" xfId="1" applyFont="1" applyBorder="1" applyAlignment="1">
      <alignment horizontal="center"/>
    </xf>
    <xf numFmtId="0" fontId="1" fillId="0" borderId="26" xfId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6" fillId="0" borderId="3" xfId="1" applyFont="1" applyBorder="1" applyAlignment="1" applyProtection="1">
      <alignment horizontal="center"/>
      <protection locked="0"/>
    </xf>
    <xf numFmtId="0" fontId="1" fillId="0" borderId="1" xfId="1" applyBorder="1" applyAlignment="1">
      <alignment horizontal="center"/>
    </xf>
    <xf numFmtId="0" fontId="1" fillId="0" borderId="3" xfId="1" applyBorder="1" applyAlignment="1">
      <alignment horizontal="center"/>
    </xf>
    <xf numFmtId="0" fontId="14" fillId="0" borderId="15" xfId="1" applyFont="1" applyBorder="1" applyAlignment="1" applyProtection="1">
      <alignment horizontal="center"/>
      <protection locked="0"/>
    </xf>
    <xf numFmtId="0" fontId="14" fillId="0" borderId="9" xfId="1" applyFont="1" applyBorder="1" applyAlignment="1" applyProtection="1">
      <alignment horizontal="center"/>
      <protection locked="0"/>
    </xf>
    <xf numFmtId="0" fontId="14" fillId="0" borderId="11" xfId="1" applyFont="1" applyBorder="1" applyAlignment="1" applyProtection="1">
      <alignment horizontal="center"/>
      <protection locked="0"/>
    </xf>
    <xf numFmtId="0" fontId="23" fillId="0" borderId="0" xfId="1" applyFont="1" applyFill="1" applyBorder="1" applyAlignment="1">
      <alignment horizontal="center" vertical="center" wrapText="1"/>
    </xf>
    <xf numFmtId="0" fontId="1" fillId="0" borderId="18" xfId="1" applyFont="1" applyBorder="1" applyAlignment="1">
      <alignment horizontal="center"/>
    </xf>
    <xf numFmtId="0" fontId="5" fillId="7" borderId="60" xfId="1" applyFont="1" applyFill="1" applyBorder="1" applyAlignment="1">
      <alignment horizontal="center"/>
    </xf>
    <xf numFmtId="0" fontId="5" fillId="7" borderId="20" xfId="1" applyFont="1" applyFill="1" applyBorder="1" applyAlignment="1">
      <alignment horizontal="center"/>
    </xf>
    <xf numFmtId="0" fontId="5" fillId="7" borderId="61" xfId="1" applyFont="1" applyFill="1" applyBorder="1" applyAlignment="1">
      <alignment horizontal="center"/>
    </xf>
    <xf numFmtId="0" fontId="1" fillId="7" borderId="62" xfId="1" applyFont="1" applyFill="1" applyBorder="1" applyAlignment="1">
      <alignment horizontal="center"/>
    </xf>
    <xf numFmtId="2" fontId="11" fillId="0" borderId="16" xfId="1" applyNumberFormat="1" applyFont="1" applyBorder="1" applyAlignment="1" applyProtection="1">
      <alignment horizontal="right"/>
      <protection locked="0"/>
    </xf>
    <xf numFmtId="2" fontId="11" fillId="0" borderId="22" xfId="1" applyNumberFormat="1" applyFont="1" applyBorder="1" applyAlignment="1" applyProtection="1">
      <alignment horizontal="right"/>
      <protection locked="0"/>
    </xf>
    <xf numFmtId="2" fontId="13" fillId="0" borderId="16" xfId="1" applyNumberFormat="1" applyFont="1" applyBorder="1" applyAlignment="1" applyProtection="1">
      <alignment horizontal="right"/>
      <protection hidden="1"/>
    </xf>
    <xf numFmtId="2" fontId="12" fillId="0" borderId="16" xfId="1" applyNumberFormat="1" applyFont="1" applyFill="1" applyBorder="1" applyAlignment="1" applyProtection="1">
      <alignment horizontal="center"/>
      <protection hidden="1"/>
    </xf>
    <xf numFmtId="165" fontId="13" fillId="0" borderId="16" xfId="1" applyNumberFormat="1" applyFont="1" applyBorder="1" applyAlignment="1" applyProtection="1">
      <alignment horizontal="right"/>
      <protection hidden="1"/>
    </xf>
    <xf numFmtId="2" fontId="11" fillId="0" borderId="4" xfId="1" applyNumberFormat="1" applyFont="1" applyBorder="1" applyAlignment="1" applyProtection="1">
      <alignment horizontal="center" vertical="center"/>
      <protection locked="0"/>
    </xf>
    <xf numFmtId="2" fontId="12" fillId="0" borderId="16" xfId="1" applyNumberFormat="1" applyFont="1" applyFill="1" applyBorder="1" applyAlignment="1" applyProtection="1">
      <alignment horizontal="center"/>
      <protection locked="0"/>
    </xf>
    <xf numFmtId="165" fontId="13" fillId="0" borderId="22" xfId="1" applyNumberFormat="1" applyFont="1" applyBorder="1" applyAlignment="1" applyProtection="1">
      <alignment horizontal="right"/>
      <protection hidden="1"/>
    </xf>
    <xf numFmtId="0" fontId="1" fillId="0" borderId="18" xfId="1" applyBorder="1" applyAlignment="1">
      <alignment horizontal="center"/>
    </xf>
    <xf numFmtId="0" fontId="11" fillId="0" borderId="4" xfId="1" applyFont="1" applyBorder="1" applyAlignment="1" applyProtection="1">
      <alignment horizontal="center" vertical="center"/>
      <protection locked="0"/>
    </xf>
    <xf numFmtId="2" fontId="12" fillId="0" borderId="22" xfId="1" applyNumberFormat="1" applyFont="1" applyFill="1" applyBorder="1" applyAlignment="1" applyProtection="1">
      <alignment horizontal="center"/>
      <protection locked="0"/>
    </xf>
    <xf numFmtId="2" fontId="12" fillId="0" borderId="22" xfId="1" applyNumberFormat="1" applyFont="1" applyFill="1" applyBorder="1" applyAlignment="1" applyProtection="1">
      <alignment horizontal="center"/>
      <protection hidden="1"/>
    </xf>
    <xf numFmtId="0" fontId="1" fillId="0" borderId="29" xfId="1" applyBorder="1" applyAlignment="1">
      <alignment horizontal="center"/>
    </xf>
    <xf numFmtId="0" fontId="1" fillId="0" borderId="30" xfId="1" applyBorder="1" applyAlignment="1">
      <alignment horizontal="center"/>
    </xf>
    <xf numFmtId="0" fontId="5" fillId="7" borderId="59" xfId="1" applyFont="1" applyFill="1" applyBorder="1" applyAlignment="1">
      <alignment horizontal="center"/>
    </xf>
    <xf numFmtId="0" fontId="1" fillId="0" borderId="31" xfId="1" applyBorder="1" applyAlignment="1">
      <alignment horizontal="center"/>
    </xf>
    <xf numFmtId="2" fontId="14" fillId="0" borderId="16" xfId="1" applyNumberFormat="1" applyFont="1" applyFill="1" applyBorder="1" applyAlignment="1" applyProtection="1">
      <alignment horizontal="center"/>
      <protection locked="0"/>
    </xf>
    <xf numFmtId="0" fontId="1" fillId="0" borderId="17" xfId="1" applyBorder="1" applyAlignment="1">
      <alignment horizontal="center"/>
    </xf>
    <xf numFmtId="0" fontId="6" fillId="0" borderId="0" xfId="1" applyFont="1" applyBorder="1" applyAlignment="1" applyProtection="1">
      <alignment horizontal="center"/>
      <protection locked="0"/>
    </xf>
    <xf numFmtId="0" fontId="1" fillId="0" borderId="3" xfId="1" applyFont="1" applyBorder="1" applyAlignment="1">
      <alignment horizontal="center"/>
    </xf>
    <xf numFmtId="0" fontId="1" fillId="0" borderId="32" xfId="1" applyBorder="1" applyAlignment="1">
      <alignment horizontal="center"/>
    </xf>
    <xf numFmtId="0" fontId="1" fillId="0" borderId="13" xfId="1" applyFont="1" applyFill="1" applyBorder="1" applyAlignment="1">
      <alignment horizontal="center"/>
    </xf>
    <xf numFmtId="0" fontId="1" fillId="0" borderId="27" xfId="1" applyBorder="1" applyAlignment="1">
      <alignment horizontal="center"/>
    </xf>
    <xf numFmtId="0" fontId="1" fillId="0" borderId="28" xfId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0" xfId="1" applyFont="1" applyBorder="1" applyAlignment="1">
      <alignment horizontal="left"/>
    </xf>
    <xf numFmtId="0" fontId="1" fillId="0" borderId="13" xfId="1" applyFont="1" applyBorder="1" applyAlignment="1">
      <alignment horizontal="left"/>
    </xf>
    <xf numFmtId="0" fontId="1" fillId="0" borderId="4" xfId="1" applyFont="1" applyBorder="1" applyAlignment="1">
      <alignment horizontal="center" vertical="center"/>
    </xf>
    <xf numFmtId="0" fontId="9" fillId="0" borderId="4" xfId="1" applyFont="1" applyBorder="1" applyAlignment="1">
      <alignment vertical="center"/>
    </xf>
    <xf numFmtId="2" fontId="12" fillId="0" borderId="16" xfId="1" applyNumberFormat="1" applyFont="1" applyFill="1" applyBorder="1" applyAlignment="1" applyProtection="1">
      <alignment horizontal="center"/>
    </xf>
    <xf numFmtId="0" fontId="2" fillId="0" borderId="0" xfId="1" applyFont="1" applyBorder="1" applyAlignment="1">
      <alignment horizontal="center" vertical="center" wrapText="1"/>
    </xf>
    <xf numFmtId="0" fontId="1" fillId="0" borderId="0" xfId="1" applyBorder="1" applyAlignment="1" applyProtection="1">
      <alignment horizontal="center"/>
    </xf>
    <xf numFmtId="0" fontId="3" fillId="0" borderId="0" xfId="1" applyFont="1" applyBorder="1" applyAlignment="1">
      <alignment horizontal="center"/>
    </xf>
    <xf numFmtId="49" fontId="4" fillId="0" borderId="0" xfId="1" applyNumberFormat="1" applyFont="1" applyBorder="1" applyAlignment="1" applyProtection="1">
      <alignment horizontal="center" vertical="center"/>
      <protection locked="0"/>
    </xf>
    <xf numFmtId="0" fontId="1" fillId="0" borderId="0" xfId="1" applyBorder="1" applyAlignment="1">
      <alignment horizontal="center" vertical="center"/>
    </xf>
    <xf numFmtId="0" fontId="5" fillId="7" borderId="52" xfId="1" applyFont="1" applyFill="1" applyBorder="1" applyAlignment="1">
      <alignment horizontal="center"/>
    </xf>
    <xf numFmtId="0" fontId="5" fillId="7" borderId="53" xfId="1" applyFont="1" applyFill="1" applyBorder="1" applyAlignment="1">
      <alignment horizontal="center"/>
    </xf>
    <xf numFmtId="0" fontId="5" fillId="7" borderId="54" xfId="1" applyFont="1" applyFill="1" applyBorder="1" applyAlignment="1">
      <alignment horizontal="center"/>
    </xf>
    <xf numFmtId="0" fontId="1" fillId="0" borderId="70" xfId="1" applyBorder="1" applyAlignment="1">
      <alignment horizontal="center"/>
    </xf>
    <xf numFmtId="0" fontId="1" fillId="0" borderId="71" xfId="1" applyBorder="1" applyAlignment="1">
      <alignment horizontal="center"/>
    </xf>
    <xf numFmtId="0" fontId="1" fillId="0" borderId="72" xfId="1" applyBorder="1" applyAlignment="1">
      <alignment horizontal="center"/>
    </xf>
    <xf numFmtId="0" fontId="1" fillId="0" borderId="36" xfId="1" applyBorder="1" applyAlignment="1">
      <alignment horizontal="center"/>
    </xf>
    <xf numFmtId="0" fontId="17" fillId="2" borderId="37" xfId="1" applyFont="1" applyFill="1" applyBorder="1" applyAlignment="1">
      <alignment horizontal="center" vertical="center" textRotation="90"/>
    </xf>
    <xf numFmtId="0" fontId="17" fillId="2" borderId="38" xfId="1" applyFont="1" applyFill="1" applyBorder="1" applyAlignment="1">
      <alignment horizontal="center" vertical="center" textRotation="90"/>
    </xf>
    <xf numFmtId="0" fontId="17" fillId="2" borderId="39" xfId="1" applyFont="1" applyFill="1" applyBorder="1" applyAlignment="1">
      <alignment horizontal="center" vertical="center" textRotation="90"/>
    </xf>
    <xf numFmtId="0" fontId="18" fillId="0" borderId="40" xfId="1" applyFont="1" applyFill="1" applyBorder="1" applyAlignment="1">
      <alignment horizontal="center"/>
    </xf>
    <xf numFmtId="0" fontId="18" fillId="0" borderId="41" xfId="1" applyFont="1" applyFill="1" applyBorder="1" applyAlignment="1">
      <alignment horizontal="center"/>
    </xf>
    <xf numFmtId="0" fontId="18" fillId="0" borderId="42" xfId="1" applyFont="1" applyFill="1" applyBorder="1" applyAlignment="1">
      <alignment horizontal="center"/>
    </xf>
    <xf numFmtId="0" fontId="18" fillId="0" borderId="73" xfId="1" applyFont="1" applyFill="1" applyBorder="1" applyAlignment="1">
      <alignment horizontal="center"/>
    </xf>
    <xf numFmtId="0" fontId="20" fillId="0" borderId="18" xfId="1" applyFont="1" applyBorder="1" applyAlignment="1">
      <alignment horizontal="center"/>
    </xf>
    <xf numFmtId="0" fontId="20" fillId="0" borderId="13" xfId="1" applyFont="1" applyFill="1" applyBorder="1" applyAlignment="1">
      <alignment horizontal="right"/>
    </xf>
    <xf numFmtId="2" fontId="31" fillId="0" borderId="16" xfId="1" applyNumberFormat="1" applyFont="1" applyBorder="1" applyAlignment="1" applyProtection="1">
      <alignment horizontal="right"/>
      <protection hidden="1"/>
    </xf>
    <xf numFmtId="2" fontId="31" fillId="0" borderId="22" xfId="1" applyNumberFormat="1" applyFont="1" applyBorder="1" applyAlignment="1" applyProtection="1">
      <alignment horizontal="right"/>
      <protection hidden="1"/>
    </xf>
    <xf numFmtId="0" fontId="20" fillId="0" borderId="0" xfId="1" applyFont="1" applyBorder="1" applyAlignment="1">
      <alignment horizontal="center"/>
    </xf>
    <xf numFmtId="0" fontId="20" fillId="0" borderId="17" xfId="1" applyFont="1" applyBorder="1" applyAlignment="1">
      <alignment horizontal="center"/>
    </xf>
    <xf numFmtId="10" fontId="19" fillId="0" borderId="0" xfId="3" applyNumberFormat="1" applyFont="1" applyFill="1" applyBorder="1" applyAlignment="1" applyProtection="1">
      <alignment horizontal="right"/>
    </xf>
    <xf numFmtId="0" fontId="28" fillId="0" borderId="0" xfId="1" applyFont="1" applyBorder="1" applyAlignment="1" applyProtection="1">
      <alignment horizontal="right"/>
      <protection hidden="1"/>
    </xf>
    <xf numFmtId="166" fontId="28" fillId="0" borderId="0" xfId="1" applyNumberFormat="1" applyFont="1" applyBorder="1" applyAlignment="1" applyProtection="1">
      <alignment horizontal="center"/>
      <protection hidden="1"/>
    </xf>
    <xf numFmtId="0" fontId="20" fillId="0" borderId="33" xfId="1" applyFont="1" applyBorder="1" applyAlignment="1">
      <alignment horizontal="center"/>
    </xf>
    <xf numFmtId="0" fontId="20" fillId="0" borderId="34" xfId="1" applyFont="1" applyBorder="1" applyAlignment="1">
      <alignment horizontal="center"/>
    </xf>
    <xf numFmtId="0" fontId="1" fillId="0" borderId="35" xfId="1" applyBorder="1" applyAlignment="1">
      <alignment horizontal="center"/>
    </xf>
    <xf numFmtId="0" fontId="20" fillId="0" borderId="33" xfId="1" applyFont="1" applyFill="1" applyBorder="1" applyAlignment="1">
      <alignment horizontal="center"/>
    </xf>
    <xf numFmtId="0" fontId="20" fillId="0" borderId="0" xfId="1" applyFont="1" applyBorder="1" applyAlignment="1">
      <alignment horizontal="right"/>
    </xf>
    <xf numFmtId="0" fontId="20" fillId="0" borderId="13" xfId="1" applyFont="1" applyBorder="1" applyAlignment="1">
      <alignment horizontal="right"/>
    </xf>
    <xf numFmtId="10" fontId="19" fillId="0" borderId="18" xfId="3" applyNumberFormat="1" applyFont="1" applyFill="1" applyBorder="1" applyAlignment="1" applyProtection="1">
      <alignment horizontal="center"/>
    </xf>
    <xf numFmtId="10" fontId="19" fillId="0" borderId="0" xfId="3" applyNumberFormat="1" applyFont="1" applyFill="1" applyBorder="1" applyAlignment="1" applyProtection="1">
      <alignment horizontal="center"/>
    </xf>
    <xf numFmtId="10" fontId="19" fillId="0" borderId="13" xfId="3" applyNumberFormat="1" applyFont="1" applyFill="1" applyBorder="1" applyAlignment="1" applyProtection="1">
      <alignment horizontal="center"/>
    </xf>
    <xf numFmtId="10" fontId="32" fillId="0" borderId="0" xfId="2" applyNumberFormat="1" applyFont="1" applyBorder="1" applyAlignment="1">
      <alignment horizontal="center"/>
    </xf>
    <xf numFmtId="0" fontId="20" fillId="0" borderId="17" xfId="1" applyFont="1" applyBorder="1" applyAlignment="1">
      <alignment horizontal="right"/>
    </xf>
    <xf numFmtId="0" fontId="21" fillId="0" borderId="12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1" fillId="0" borderId="74" xfId="1" applyBorder="1" applyAlignment="1">
      <alignment horizontal="center"/>
    </xf>
    <xf numFmtId="0" fontId="1" fillId="0" borderId="12" xfId="1" applyBorder="1" applyAlignment="1">
      <alignment horizontal="center"/>
    </xf>
    <xf numFmtId="0" fontId="1" fillId="0" borderId="46" xfId="1" applyBorder="1" applyAlignment="1">
      <alignment horizontal="center"/>
    </xf>
    <xf numFmtId="0" fontId="1" fillId="0" borderId="76" xfId="1" applyBorder="1" applyAlignment="1">
      <alignment horizontal="center"/>
    </xf>
    <xf numFmtId="0" fontId="20" fillId="0" borderId="13" xfId="1" applyFont="1" applyBorder="1" applyAlignment="1">
      <alignment horizontal="center"/>
    </xf>
    <xf numFmtId="0" fontId="20" fillId="0" borderId="0" xfId="2" applyFont="1" applyBorder="1" applyAlignment="1">
      <alignment horizontal="right"/>
    </xf>
    <xf numFmtId="0" fontId="20" fillId="0" borderId="13" xfId="2" applyFont="1" applyBorder="1" applyAlignment="1">
      <alignment horizontal="right"/>
    </xf>
    <xf numFmtId="164" fontId="19" fillId="0" borderId="0" xfId="3" applyNumberFormat="1" applyFont="1" applyFill="1" applyBorder="1" applyAlignment="1" applyProtection="1">
      <alignment horizontal="right"/>
    </xf>
    <xf numFmtId="0" fontId="1" fillId="0" borderId="23" xfId="1" applyBorder="1" applyAlignment="1">
      <alignment horizontal="center"/>
    </xf>
    <xf numFmtId="2" fontId="11" fillId="0" borderId="15" xfId="1" applyNumberFormat="1" applyFont="1" applyBorder="1" applyAlignment="1" applyProtection="1">
      <alignment horizontal="right"/>
      <protection locked="0"/>
    </xf>
    <xf numFmtId="2" fontId="11" fillId="0" borderId="9" xfId="1" applyNumberFormat="1" applyFont="1" applyBorder="1" applyAlignment="1" applyProtection="1">
      <alignment horizontal="right"/>
      <protection locked="0"/>
    </xf>
    <xf numFmtId="0" fontId="23" fillId="0" borderId="21" xfId="1" applyFont="1" applyFill="1" applyBorder="1" applyAlignment="1">
      <alignment horizontal="center" vertical="center"/>
    </xf>
    <xf numFmtId="0" fontId="14" fillId="0" borderId="16" xfId="1" applyFont="1" applyBorder="1" applyAlignment="1" applyProtection="1">
      <alignment horizontal="center"/>
      <protection locked="0"/>
    </xf>
    <xf numFmtId="0" fontId="14" fillId="0" borderId="22" xfId="1" applyFont="1" applyBorder="1" applyAlignment="1" applyProtection="1">
      <alignment horizontal="center"/>
      <protection locked="0"/>
    </xf>
    <xf numFmtId="0" fontId="14" fillId="0" borderId="6" xfId="1" applyFont="1" applyBorder="1" applyAlignment="1" applyProtection="1">
      <alignment horizontal="center"/>
      <protection locked="0"/>
    </xf>
    <xf numFmtId="165" fontId="13" fillId="0" borderId="15" xfId="1" applyNumberFormat="1" applyFont="1" applyBorder="1" applyAlignment="1" applyProtection="1">
      <alignment horizontal="right"/>
      <protection hidden="1"/>
    </xf>
    <xf numFmtId="165" fontId="13" fillId="0" borderId="9" xfId="1" applyNumberFormat="1" applyFont="1" applyBorder="1" applyAlignment="1" applyProtection="1">
      <alignment horizontal="right"/>
      <protection hidden="1"/>
    </xf>
    <xf numFmtId="0" fontId="1" fillId="0" borderId="14" xfId="1" applyFont="1" applyBorder="1" applyAlignment="1">
      <alignment horizontal="center"/>
    </xf>
    <xf numFmtId="0" fontId="1" fillId="0" borderId="0" xfId="1" applyFont="1" applyFill="1" applyBorder="1" applyAlignment="1">
      <alignment horizontal="right"/>
    </xf>
    <xf numFmtId="2" fontId="16" fillId="0" borderId="15" xfId="1" applyNumberFormat="1" applyFont="1" applyBorder="1" applyAlignment="1" applyProtection="1">
      <alignment horizontal="right"/>
      <protection hidden="1"/>
    </xf>
    <xf numFmtId="0" fontId="1" fillId="0" borderId="55" xfId="1" applyFont="1" applyFill="1" applyBorder="1" applyAlignment="1">
      <alignment horizontal="center"/>
    </xf>
    <xf numFmtId="0" fontId="1" fillId="5" borderId="15" xfId="1" applyFont="1" applyFill="1" applyBorder="1" applyAlignment="1">
      <alignment horizontal="left" vertical="top"/>
    </xf>
    <xf numFmtId="0" fontId="1" fillId="5" borderId="9" xfId="1" applyFont="1" applyFill="1" applyBorder="1" applyAlignment="1">
      <alignment horizontal="left" vertical="top"/>
    </xf>
    <xf numFmtId="0" fontId="1" fillId="5" borderId="11" xfId="1" applyFont="1" applyFill="1" applyBorder="1" applyAlignment="1">
      <alignment horizontal="left" vertical="top"/>
    </xf>
    <xf numFmtId="0" fontId="1" fillId="0" borderId="46" xfId="1" applyFont="1" applyBorder="1" applyAlignment="1">
      <alignment horizontal="center"/>
    </xf>
    <xf numFmtId="0" fontId="14" fillId="0" borderId="4" xfId="1" applyFont="1" applyFill="1" applyBorder="1" applyAlignment="1" applyProtection="1">
      <alignment horizontal="center"/>
      <protection locked="0"/>
    </xf>
    <xf numFmtId="0" fontId="1" fillId="0" borderId="21" xfId="1" applyBorder="1" applyAlignment="1">
      <alignment horizontal="center"/>
    </xf>
    <xf numFmtId="2" fontId="16" fillId="0" borderId="22" xfId="1" applyNumberFormat="1" applyFont="1" applyBorder="1" applyAlignment="1" applyProtection="1">
      <alignment horizontal="right"/>
      <protection hidden="1"/>
    </xf>
    <xf numFmtId="0" fontId="14" fillId="0" borderId="24" xfId="1" applyFont="1" applyBorder="1" applyAlignment="1" applyProtection="1">
      <alignment horizontal="center"/>
      <protection locked="0"/>
    </xf>
    <xf numFmtId="0" fontId="14" fillId="0" borderId="25" xfId="1" applyFont="1" applyBorder="1" applyAlignment="1" applyProtection="1">
      <alignment horizontal="center"/>
      <protection locked="0"/>
    </xf>
    <xf numFmtId="0" fontId="26" fillId="0" borderId="0" xfId="1" applyFont="1" applyBorder="1" applyAlignment="1">
      <alignment horizontal="center"/>
    </xf>
    <xf numFmtId="2" fontId="16" fillId="0" borderId="0" xfId="1" applyNumberFormat="1" applyFont="1" applyFill="1" applyBorder="1" applyAlignment="1" applyProtection="1">
      <alignment horizontal="center"/>
      <protection hidden="1"/>
    </xf>
    <xf numFmtId="0" fontId="16" fillId="0" borderId="0" xfId="1" applyNumberFormat="1" applyFont="1" applyFill="1" applyBorder="1" applyAlignment="1" applyProtection="1">
      <alignment horizontal="center"/>
      <protection hidden="1"/>
    </xf>
    <xf numFmtId="0" fontId="1" fillId="0" borderId="51" xfId="1" applyBorder="1" applyAlignment="1">
      <alignment horizontal="center"/>
    </xf>
    <xf numFmtId="0" fontId="1" fillId="0" borderId="50" xfId="1" applyBorder="1" applyAlignment="1">
      <alignment horizontal="center"/>
    </xf>
    <xf numFmtId="0" fontId="1" fillId="0" borderId="48" xfId="1" applyBorder="1" applyAlignment="1">
      <alignment horizontal="center"/>
    </xf>
    <xf numFmtId="0" fontId="1" fillId="0" borderId="49" xfId="1" applyBorder="1" applyAlignment="1">
      <alignment horizontal="center"/>
    </xf>
    <xf numFmtId="0" fontId="1" fillId="0" borderId="47" xfId="1" applyBorder="1" applyAlignment="1">
      <alignment horizontal="center"/>
    </xf>
    <xf numFmtId="0" fontId="1" fillId="0" borderId="0" xfId="1" applyFill="1" applyBorder="1" applyAlignment="1">
      <alignment horizontal="center"/>
    </xf>
    <xf numFmtId="0" fontId="7" fillId="0" borderId="0" xfId="1" applyFont="1" applyBorder="1" applyAlignment="1">
      <alignment horizontal="right"/>
    </xf>
    <xf numFmtId="0" fontId="15" fillId="0" borderId="13" xfId="1" applyFont="1" applyBorder="1" applyAlignment="1" applyProtection="1">
      <alignment horizontal="center"/>
      <protection locked="0"/>
    </xf>
    <xf numFmtId="0" fontId="1" fillId="0" borderId="17" xfId="1" applyFont="1" applyFill="1" applyBorder="1" applyAlignment="1">
      <alignment horizontal="center"/>
    </xf>
    <xf numFmtId="0" fontId="8" fillId="2" borderId="77" xfId="1" applyFont="1" applyFill="1" applyBorder="1" applyAlignment="1">
      <alignment horizontal="center" vertical="center" textRotation="90"/>
    </xf>
    <xf numFmtId="0" fontId="8" fillId="2" borderId="78" xfId="1" applyFont="1" applyFill="1" applyBorder="1" applyAlignment="1">
      <alignment horizontal="center" vertical="center" textRotation="90"/>
    </xf>
    <xf numFmtId="0" fontId="8" fillId="2" borderId="79" xfId="1" applyFont="1" applyFill="1" applyBorder="1" applyAlignment="1">
      <alignment horizontal="center" vertical="center" textRotation="90"/>
    </xf>
    <xf numFmtId="0" fontId="20" fillId="0" borderId="69" xfId="1" applyFont="1" applyBorder="1" applyAlignment="1">
      <alignment horizontal="center"/>
    </xf>
    <xf numFmtId="0" fontId="20" fillId="0" borderId="0" xfId="1" applyFont="1" applyAlignment="1">
      <alignment horizontal="center"/>
    </xf>
    <xf numFmtId="0" fontId="20" fillId="0" borderId="69" xfId="2" applyFont="1" applyBorder="1" applyAlignment="1">
      <alignment horizontal="right"/>
    </xf>
    <xf numFmtId="0" fontId="20" fillId="0" borderId="0" xfId="0" applyFont="1" applyFill="1" applyBorder="1" applyAlignment="1">
      <alignment horizontal="center"/>
    </xf>
    <xf numFmtId="0" fontId="20" fillId="0" borderId="0" xfId="2" applyFont="1" applyBorder="1" applyAlignment="1">
      <alignment horizontal="center"/>
    </xf>
    <xf numFmtId="0" fontId="22" fillId="0" borderId="69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1" fillId="0" borderId="43" xfId="1" applyBorder="1" applyAlignment="1">
      <alignment horizontal="center"/>
    </xf>
    <xf numFmtId="0" fontId="1" fillId="0" borderId="44" xfId="1" applyBorder="1" applyAlignment="1">
      <alignment horizontal="center"/>
    </xf>
    <xf numFmtId="0" fontId="1" fillId="0" borderId="45" xfId="1" applyBorder="1" applyAlignment="1">
      <alignment horizontal="center"/>
    </xf>
    <xf numFmtId="0" fontId="1" fillId="0" borderId="75" xfId="1" applyBorder="1" applyAlignment="1">
      <alignment horizontal="center"/>
    </xf>
    <xf numFmtId="0" fontId="22" fillId="0" borderId="12" xfId="0" applyFont="1" applyBorder="1" applyAlignment="1">
      <alignment horizontal="right"/>
    </xf>
    <xf numFmtId="0" fontId="22" fillId="0" borderId="0" xfId="0" applyFont="1" applyBorder="1" applyAlignment="1">
      <alignment horizontal="right"/>
    </xf>
    <xf numFmtId="0" fontId="22" fillId="0" borderId="13" xfId="0" applyFont="1" applyBorder="1" applyAlignment="1">
      <alignment horizontal="right"/>
    </xf>
    <xf numFmtId="2" fontId="31" fillId="3" borderId="16" xfId="1" applyNumberFormat="1" applyFont="1" applyFill="1" applyBorder="1" applyAlignment="1" applyProtection="1">
      <alignment horizontal="right"/>
      <protection hidden="1"/>
    </xf>
    <xf numFmtId="2" fontId="31" fillId="3" borderId="22" xfId="1" applyNumberFormat="1" applyFont="1" applyFill="1" applyBorder="1" applyAlignment="1" applyProtection="1">
      <alignment horizontal="right"/>
      <protection hidden="1"/>
    </xf>
    <xf numFmtId="10" fontId="19" fillId="3" borderId="0" xfId="3" applyNumberFormat="1" applyFont="1" applyFill="1" applyBorder="1" applyAlignment="1" applyProtection="1">
      <alignment horizontal="right"/>
    </xf>
  </cellXfs>
  <cellStyles count="4">
    <cellStyle name="Normal" xfId="0" builtinId="0"/>
    <cellStyle name="Normal 2" xfId="1"/>
    <cellStyle name="Normal_fich_paie_jan08_avec_tepa 2" xfId="2"/>
    <cellStyle name="Pourcentage 2" xfId="3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99CCFF"/>
      <color rgb="FFCCFF99"/>
      <color rgb="FF99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3</xdr:row>
      <xdr:rowOff>38100</xdr:rowOff>
    </xdr:from>
    <xdr:to>
      <xdr:col>30</xdr:col>
      <xdr:colOff>0</xdr:colOff>
      <xdr:row>3</xdr:row>
      <xdr:rowOff>38100</xdr:rowOff>
    </xdr:to>
    <xdr:sp macro="" textlink="">
      <xdr:nvSpPr>
        <xdr:cNvPr id="2790" name="Line 1"/>
        <xdr:cNvSpPr>
          <a:spLocks noChangeShapeType="1"/>
        </xdr:cNvSpPr>
      </xdr:nvSpPr>
      <xdr:spPr bwMode="auto">
        <a:xfrm>
          <a:off x="4610100" y="695325"/>
          <a:ext cx="1676400" cy="0"/>
        </a:xfrm>
        <a:prstGeom prst="line">
          <a:avLst/>
        </a:prstGeom>
        <a:noFill/>
        <a:ln w="1260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31</xdr:col>
      <xdr:colOff>19050</xdr:colOff>
      <xdr:row>3</xdr:row>
      <xdr:rowOff>38100</xdr:rowOff>
    </xdr:from>
    <xdr:to>
      <xdr:col>39</xdr:col>
      <xdr:colOff>19050</xdr:colOff>
      <xdr:row>3</xdr:row>
      <xdr:rowOff>38100</xdr:rowOff>
    </xdr:to>
    <xdr:sp macro="" textlink="">
      <xdr:nvSpPr>
        <xdr:cNvPr id="2791" name="Line 2"/>
        <xdr:cNvSpPr>
          <a:spLocks noChangeShapeType="1"/>
        </xdr:cNvSpPr>
      </xdr:nvSpPr>
      <xdr:spPr bwMode="auto">
        <a:xfrm>
          <a:off x="6515100" y="695325"/>
          <a:ext cx="1676400" cy="0"/>
        </a:xfrm>
        <a:prstGeom prst="line">
          <a:avLst/>
        </a:prstGeom>
        <a:noFill/>
        <a:ln w="1260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123825</xdr:colOff>
      <xdr:row>0</xdr:row>
      <xdr:rowOff>57150</xdr:rowOff>
    </xdr:from>
    <xdr:to>
      <xdr:col>17</xdr:col>
      <xdr:colOff>142875</xdr:colOff>
      <xdr:row>2</xdr:row>
      <xdr:rowOff>85725</xdr:rowOff>
    </xdr:to>
    <xdr:sp macro="" textlink="">
      <xdr:nvSpPr>
        <xdr:cNvPr id="4" name="Texte 4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23825" y="57150"/>
          <a:ext cx="3257550" cy="523875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L'ASMAT</a:t>
          </a:r>
        </a:p>
        <a:p>
          <a:pPr algn="ctr" rtl="0">
            <a:defRPr sz="1000"/>
          </a:pPr>
          <a:r>
            <a:rPr lang="fr-FR" sz="10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Association des Assistant(e)s Maternel(le)s Agréé(e)s</a:t>
          </a:r>
        </a:p>
        <a:p>
          <a:pPr algn="ctr" rtl="0">
            <a:defRPr sz="1000"/>
          </a:pPr>
          <a:r>
            <a:rPr lang="fr-FR" sz="10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de la Mayenne</a:t>
          </a:r>
          <a:endParaRPr lang="fr-FR" sz="1000" baseline="0"/>
        </a:p>
      </xdr:txBody>
    </xdr:sp>
    <xdr:clientData/>
  </xdr:twoCellAnchor>
  <xdr:twoCellAnchor>
    <xdr:from>
      <xdr:col>34</xdr:col>
      <xdr:colOff>104775</xdr:colOff>
      <xdr:row>25</xdr:row>
      <xdr:rowOff>152400</xdr:rowOff>
    </xdr:from>
    <xdr:to>
      <xdr:col>35</xdr:col>
      <xdr:colOff>0</xdr:colOff>
      <xdr:row>27</xdr:row>
      <xdr:rowOff>9525</xdr:rowOff>
    </xdr:to>
    <xdr:grpSp>
      <xdr:nvGrpSpPr>
        <xdr:cNvPr id="2793" name="Group 4"/>
        <xdr:cNvGrpSpPr>
          <a:grpSpLocks/>
        </xdr:cNvGrpSpPr>
      </xdr:nvGrpSpPr>
      <xdr:grpSpPr bwMode="auto">
        <a:xfrm>
          <a:off x="7553325" y="3800475"/>
          <a:ext cx="114300" cy="85725"/>
          <a:chOff x="10911" y="6028"/>
          <a:chExt cx="134" cy="126"/>
        </a:xfrm>
      </xdr:grpSpPr>
      <xdr:sp macro="" textlink="">
        <xdr:nvSpPr>
          <xdr:cNvPr id="2841" name="Line 5"/>
          <xdr:cNvSpPr>
            <a:spLocks noChangeShapeType="1"/>
          </xdr:cNvSpPr>
        </xdr:nvSpPr>
        <xdr:spPr bwMode="auto">
          <a:xfrm>
            <a:off x="10987" y="6028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42" name="Line 6"/>
          <xdr:cNvSpPr>
            <a:spLocks noChangeShapeType="1"/>
          </xdr:cNvSpPr>
        </xdr:nvSpPr>
        <xdr:spPr bwMode="auto">
          <a:xfrm>
            <a:off x="10911" y="6096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34</xdr:col>
      <xdr:colOff>104775</xdr:colOff>
      <xdr:row>27</xdr:row>
      <xdr:rowOff>152400</xdr:rowOff>
    </xdr:from>
    <xdr:to>
      <xdr:col>35</xdr:col>
      <xdr:colOff>0</xdr:colOff>
      <xdr:row>29</xdr:row>
      <xdr:rowOff>9525</xdr:rowOff>
    </xdr:to>
    <xdr:grpSp>
      <xdr:nvGrpSpPr>
        <xdr:cNvPr id="2794" name="Group 7"/>
        <xdr:cNvGrpSpPr>
          <a:grpSpLocks/>
        </xdr:cNvGrpSpPr>
      </xdr:nvGrpSpPr>
      <xdr:grpSpPr bwMode="auto">
        <a:xfrm>
          <a:off x="7553325" y="4029075"/>
          <a:ext cx="114300" cy="85725"/>
          <a:chOff x="10911" y="6374"/>
          <a:chExt cx="134" cy="126"/>
        </a:xfrm>
      </xdr:grpSpPr>
      <xdr:sp macro="" textlink="">
        <xdr:nvSpPr>
          <xdr:cNvPr id="2839" name="Line 8"/>
          <xdr:cNvSpPr>
            <a:spLocks noChangeShapeType="1"/>
          </xdr:cNvSpPr>
        </xdr:nvSpPr>
        <xdr:spPr bwMode="auto">
          <a:xfrm>
            <a:off x="10987" y="6374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40" name="Line 9"/>
          <xdr:cNvSpPr>
            <a:spLocks noChangeShapeType="1"/>
          </xdr:cNvSpPr>
        </xdr:nvSpPr>
        <xdr:spPr bwMode="auto">
          <a:xfrm>
            <a:off x="10911" y="6441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34</xdr:col>
      <xdr:colOff>114300</xdr:colOff>
      <xdr:row>29</xdr:row>
      <xdr:rowOff>142875</xdr:rowOff>
    </xdr:from>
    <xdr:to>
      <xdr:col>35</xdr:col>
      <xdr:colOff>0</xdr:colOff>
      <xdr:row>31</xdr:row>
      <xdr:rowOff>0</xdr:rowOff>
    </xdr:to>
    <xdr:grpSp>
      <xdr:nvGrpSpPr>
        <xdr:cNvPr id="2795" name="Group 10"/>
        <xdr:cNvGrpSpPr>
          <a:grpSpLocks/>
        </xdr:cNvGrpSpPr>
      </xdr:nvGrpSpPr>
      <xdr:grpSpPr bwMode="auto">
        <a:xfrm>
          <a:off x="7562850" y="4248150"/>
          <a:ext cx="104775" cy="85725"/>
          <a:chOff x="10927" y="6705"/>
          <a:chExt cx="134" cy="126"/>
        </a:xfrm>
      </xdr:grpSpPr>
      <xdr:sp macro="" textlink="">
        <xdr:nvSpPr>
          <xdr:cNvPr id="2837" name="Line 11"/>
          <xdr:cNvSpPr>
            <a:spLocks noChangeShapeType="1"/>
          </xdr:cNvSpPr>
        </xdr:nvSpPr>
        <xdr:spPr bwMode="auto">
          <a:xfrm>
            <a:off x="11002" y="6705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38" name="Line 12"/>
          <xdr:cNvSpPr>
            <a:spLocks noChangeShapeType="1"/>
          </xdr:cNvSpPr>
        </xdr:nvSpPr>
        <xdr:spPr bwMode="auto">
          <a:xfrm>
            <a:off x="10927" y="6772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34</xdr:col>
      <xdr:colOff>114300</xdr:colOff>
      <xdr:row>31</xdr:row>
      <xdr:rowOff>142875</xdr:rowOff>
    </xdr:from>
    <xdr:to>
      <xdr:col>35</xdr:col>
      <xdr:colOff>0</xdr:colOff>
      <xdr:row>33</xdr:row>
      <xdr:rowOff>0</xdr:rowOff>
    </xdr:to>
    <xdr:grpSp>
      <xdr:nvGrpSpPr>
        <xdr:cNvPr id="2796" name="Group 13"/>
        <xdr:cNvGrpSpPr>
          <a:grpSpLocks/>
        </xdr:cNvGrpSpPr>
      </xdr:nvGrpSpPr>
      <xdr:grpSpPr bwMode="auto">
        <a:xfrm>
          <a:off x="7562850" y="4476750"/>
          <a:ext cx="104775" cy="85725"/>
          <a:chOff x="10927" y="7050"/>
          <a:chExt cx="134" cy="126"/>
        </a:xfrm>
      </xdr:grpSpPr>
      <xdr:sp macro="" textlink="">
        <xdr:nvSpPr>
          <xdr:cNvPr id="2835" name="Line 14"/>
          <xdr:cNvSpPr>
            <a:spLocks noChangeShapeType="1"/>
          </xdr:cNvSpPr>
        </xdr:nvSpPr>
        <xdr:spPr bwMode="auto">
          <a:xfrm>
            <a:off x="11002" y="7050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36" name="Line 15"/>
          <xdr:cNvSpPr>
            <a:spLocks noChangeShapeType="1"/>
          </xdr:cNvSpPr>
        </xdr:nvSpPr>
        <xdr:spPr bwMode="auto">
          <a:xfrm>
            <a:off x="10927" y="7118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48</xdr:row>
      <xdr:rowOff>133350</xdr:rowOff>
    </xdr:from>
    <xdr:to>
      <xdr:col>36</xdr:col>
      <xdr:colOff>0</xdr:colOff>
      <xdr:row>50</xdr:row>
      <xdr:rowOff>9525</xdr:rowOff>
    </xdr:to>
    <xdr:grpSp>
      <xdr:nvGrpSpPr>
        <xdr:cNvPr id="2797" name="Group 16"/>
        <xdr:cNvGrpSpPr>
          <a:grpSpLocks/>
        </xdr:cNvGrpSpPr>
      </xdr:nvGrpSpPr>
      <xdr:grpSpPr bwMode="auto">
        <a:xfrm>
          <a:off x="7772400" y="6372225"/>
          <a:ext cx="114300" cy="76200"/>
          <a:chOff x="11227" y="8978"/>
          <a:chExt cx="133" cy="129"/>
        </a:xfrm>
      </xdr:grpSpPr>
      <xdr:sp macro="" textlink="">
        <xdr:nvSpPr>
          <xdr:cNvPr id="2833" name="Line 17"/>
          <xdr:cNvSpPr>
            <a:spLocks noChangeShapeType="1"/>
          </xdr:cNvSpPr>
        </xdr:nvSpPr>
        <xdr:spPr bwMode="auto">
          <a:xfrm>
            <a:off x="11303" y="8978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34" name="Line 18"/>
          <xdr:cNvSpPr>
            <a:spLocks noChangeShapeType="1"/>
          </xdr:cNvSpPr>
        </xdr:nvSpPr>
        <xdr:spPr bwMode="auto">
          <a:xfrm>
            <a:off x="11227" y="904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50</xdr:row>
      <xdr:rowOff>133350</xdr:rowOff>
    </xdr:from>
    <xdr:to>
      <xdr:col>36</xdr:col>
      <xdr:colOff>0</xdr:colOff>
      <xdr:row>52</xdr:row>
      <xdr:rowOff>0</xdr:rowOff>
    </xdr:to>
    <xdr:grpSp>
      <xdr:nvGrpSpPr>
        <xdr:cNvPr id="2798" name="Group 19"/>
        <xdr:cNvGrpSpPr>
          <a:grpSpLocks/>
        </xdr:cNvGrpSpPr>
      </xdr:nvGrpSpPr>
      <xdr:grpSpPr bwMode="auto">
        <a:xfrm>
          <a:off x="7772400" y="6572250"/>
          <a:ext cx="114300" cy="57150"/>
          <a:chOff x="11227" y="9306"/>
          <a:chExt cx="133" cy="129"/>
        </a:xfrm>
      </xdr:grpSpPr>
      <xdr:sp macro="" textlink="">
        <xdr:nvSpPr>
          <xdr:cNvPr id="2831" name="Line 20"/>
          <xdr:cNvSpPr>
            <a:spLocks noChangeShapeType="1"/>
          </xdr:cNvSpPr>
        </xdr:nvSpPr>
        <xdr:spPr bwMode="auto">
          <a:xfrm>
            <a:off x="11303" y="9306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32" name="Line 21"/>
          <xdr:cNvSpPr>
            <a:spLocks noChangeShapeType="1"/>
          </xdr:cNvSpPr>
        </xdr:nvSpPr>
        <xdr:spPr bwMode="auto">
          <a:xfrm>
            <a:off x="11227" y="9375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74</xdr:row>
      <xdr:rowOff>133350</xdr:rowOff>
    </xdr:from>
    <xdr:to>
      <xdr:col>36</xdr:col>
      <xdr:colOff>0</xdr:colOff>
      <xdr:row>76</xdr:row>
      <xdr:rowOff>9525</xdr:rowOff>
    </xdr:to>
    <xdr:grpSp>
      <xdr:nvGrpSpPr>
        <xdr:cNvPr id="2800" name="Group 28"/>
        <xdr:cNvGrpSpPr>
          <a:grpSpLocks/>
        </xdr:cNvGrpSpPr>
      </xdr:nvGrpSpPr>
      <xdr:grpSpPr bwMode="auto">
        <a:xfrm>
          <a:off x="7772400" y="8877300"/>
          <a:ext cx="114300" cy="66675"/>
          <a:chOff x="11227" y="11928"/>
          <a:chExt cx="133" cy="129"/>
        </a:xfrm>
      </xdr:grpSpPr>
      <xdr:sp macro="" textlink="">
        <xdr:nvSpPr>
          <xdr:cNvPr id="2827" name="Line 29"/>
          <xdr:cNvSpPr>
            <a:spLocks noChangeShapeType="1"/>
          </xdr:cNvSpPr>
        </xdr:nvSpPr>
        <xdr:spPr bwMode="auto">
          <a:xfrm>
            <a:off x="11303" y="11928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8" name="Line 30"/>
          <xdr:cNvSpPr>
            <a:spLocks noChangeShapeType="1"/>
          </xdr:cNvSpPr>
        </xdr:nvSpPr>
        <xdr:spPr bwMode="auto">
          <a:xfrm>
            <a:off x="11227" y="1199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44</xdr:row>
      <xdr:rowOff>133350</xdr:rowOff>
    </xdr:from>
    <xdr:to>
      <xdr:col>36</xdr:col>
      <xdr:colOff>0</xdr:colOff>
      <xdr:row>46</xdr:row>
      <xdr:rowOff>9525</xdr:rowOff>
    </xdr:to>
    <xdr:grpSp>
      <xdr:nvGrpSpPr>
        <xdr:cNvPr id="2801" name="Group 16"/>
        <xdr:cNvGrpSpPr>
          <a:grpSpLocks/>
        </xdr:cNvGrpSpPr>
      </xdr:nvGrpSpPr>
      <xdr:grpSpPr bwMode="auto">
        <a:xfrm>
          <a:off x="7772400" y="5981700"/>
          <a:ext cx="114300" cy="76200"/>
          <a:chOff x="11227" y="8978"/>
          <a:chExt cx="133" cy="129"/>
        </a:xfrm>
      </xdr:grpSpPr>
      <xdr:sp macro="" textlink="">
        <xdr:nvSpPr>
          <xdr:cNvPr id="2825" name="Line 17"/>
          <xdr:cNvSpPr>
            <a:spLocks noChangeShapeType="1"/>
          </xdr:cNvSpPr>
        </xdr:nvSpPr>
        <xdr:spPr bwMode="auto">
          <a:xfrm>
            <a:off x="11303" y="8978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6" name="Line 18"/>
          <xdr:cNvSpPr>
            <a:spLocks noChangeShapeType="1"/>
          </xdr:cNvSpPr>
        </xdr:nvSpPr>
        <xdr:spPr bwMode="auto">
          <a:xfrm>
            <a:off x="11227" y="904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46</xdr:row>
      <xdr:rowOff>133350</xdr:rowOff>
    </xdr:from>
    <xdr:to>
      <xdr:col>36</xdr:col>
      <xdr:colOff>0</xdr:colOff>
      <xdr:row>48</xdr:row>
      <xdr:rowOff>9525</xdr:rowOff>
    </xdr:to>
    <xdr:grpSp>
      <xdr:nvGrpSpPr>
        <xdr:cNvPr id="2802" name="Group 19"/>
        <xdr:cNvGrpSpPr>
          <a:grpSpLocks/>
        </xdr:cNvGrpSpPr>
      </xdr:nvGrpSpPr>
      <xdr:grpSpPr bwMode="auto">
        <a:xfrm>
          <a:off x="7772400" y="6181725"/>
          <a:ext cx="114300" cy="66675"/>
          <a:chOff x="11227" y="9306"/>
          <a:chExt cx="133" cy="129"/>
        </a:xfrm>
      </xdr:grpSpPr>
      <xdr:sp macro="" textlink="">
        <xdr:nvSpPr>
          <xdr:cNvPr id="2823" name="Line 20"/>
          <xdr:cNvSpPr>
            <a:spLocks noChangeShapeType="1"/>
          </xdr:cNvSpPr>
        </xdr:nvSpPr>
        <xdr:spPr bwMode="auto">
          <a:xfrm>
            <a:off x="11303" y="9306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4" name="Line 21"/>
          <xdr:cNvSpPr>
            <a:spLocks noChangeShapeType="1"/>
          </xdr:cNvSpPr>
        </xdr:nvSpPr>
        <xdr:spPr bwMode="auto">
          <a:xfrm>
            <a:off x="11227" y="9375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114300</xdr:colOff>
      <xdr:row>52</xdr:row>
      <xdr:rowOff>152400</xdr:rowOff>
    </xdr:from>
    <xdr:to>
      <xdr:col>36</xdr:col>
      <xdr:colOff>9525</xdr:colOff>
      <xdr:row>54</xdr:row>
      <xdr:rowOff>28575</xdr:rowOff>
    </xdr:to>
    <xdr:grpSp>
      <xdr:nvGrpSpPr>
        <xdr:cNvPr id="2803" name="Group 22"/>
        <xdr:cNvGrpSpPr>
          <a:grpSpLocks/>
        </xdr:cNvGrpSpPr>
      </xdr:nvGrpSpPr>
      <xdr:grpSpPr bwMode="auto">
        <a:xfrm>
          <a:off x="7781925" y="6781800"/>
          <a:ext cx="114300" cy="66675"/>
          <a:chOff x="11227" y="9634"/>
          <a:chExt cx="133" cy="129"/>
        </a:xfrm>
      </xdr:grpSpPr>
      <xdr:sp macro="" textlink="">
        <xdr:nvSpPr>
          <xdr:cNvPr id="2821" name="Line 23"/>
          <xdr:cNvSpPr>
            <a:spLocks noChangeShapeType="1"/>
          </xdr:cNvSpPr>
        </xdr:nvSpPr>
        <xdr:spPr bwMode="auto">
          <a:xfrm>
            <a:off x="11303" y="9634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2" name="Line 24"/>
          <xdr:cNvSpPr>
            <a:spLocks noChangeShapeType="1"/>
          </xdr:cNvSpPr>
        </xdr:nvSpPr>
        <xdr:spPr bwMode="auto">
          <a:xfrm>
            <a:off x="11227" y="9704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97</xdr:row>
      <xdr:rowOff>0</xdr:rowOff>
    </xdr:from>
    <xdr:to>
      <xdr:col>36</xdr:col>
      <xdr:colOff>0</xdr:colOff>
      <xdr:row>98</xdr:row>
      <xdr:rowOff>9525</xdr:rowOff>
    </xdr:to>
    <xdr:grpSp>
      <xdr:nvGrpSpPr>
        <xdr:cNvPr id="2804" name="Group 34"/>
        <xdr:cNvGrpSpPr>
          <a:grpSpLocks/>
        </xdr:cNvGrpSpPr>
      </xdr:nvGrpSpPr>
      <xdr:grpSpPr bwMode="auto">
        <a:xfrm>
          <a:off x="7772400" y="10820400"/>
          <a:ext cx="114300" cy="47625"/>
          <a:chOff x="11227" y="15229"/>
          <a:chExt cx="133" cy="137"/>
        </a:xfrm>
      </xdr:grpSpPr>
      <xdr:sp macro="" textlink="">
        <xdr:nvSpPr>
          <xdr:cNvPr id="2819" name="Line 35"/>
          <xdr:cNvSpPr>
            <a:spLocks noChangeShapeType="1"/>
          </xdr:cNvSpPr>
        </xdr:nvSpPr>
        <xdr:spPr bwMode="auto">
          <a:xfrm>
            <a:off x="11303" y="15229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0" name="Line 36"/>
          <xdr:cNvSpPr>
            <a:spLocks noChangeShapeType="1"/>
          </xdr:cNvSpPr>
        </xdr:nvSpPr>
        <xdr:spPr bwMode="auto">
          <a:xfrm>
            <a:off x="11227" y="15303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101</xdr:row>
      <xdr:rowOff>0</xdr:rowOff>
    </xdr:from>
    <xdr:to>
      <xdr:col>36</xdr:col>
      <xdr:colOff>0</xdr:colOff>
      <xdr:row>102</xdr:row>
      <xdr:rowOff>9525</xdr:rowOff>
    </xdr:to>
    <xdr:grpSp>
      <xdr:nvGrpSpPr>
        <xdr:cNvPr id="2805" name="Group 38"/>
        <xdr:cNvGrpSpPr>
          <a:grpSpLocks/>
        </xdr:cNvGrpSpPr>
      </xdr:nvGrpSpPr>
      <xdr:grpSpPr bwMode="auto">
        <a:xfrm>
          <a:off x="7772400" y="11220450"/>
          <a:ext cx="114300" cy="47625"/>
          <a:chOff x="11227" y="15884"/>
          <a:chExt cx="133" cy="137"/>
        </a:xfrm>
      </xdr:grpSpPr>
      <xdr:sp macro="" textlink="">
        <xdr:nvSpPr>
          <xdr:cNvPr id="2817" name="Line 39"/>
          <xdr:cNvSpPr>
            <a:spLocks noChangeShapeType="1"/>
          </xdr:cNvSpPr>
        </xdr:nvSpPr>
        <xdr:spPr bwMode="auto">
          <a:xfrm>
            <a:off x="11303" y="15884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18" name="Line 40"/>
          <xdr:cNvSpPr>
            <a:spLocks noChangeShapeType="1"/>
          </xdr:cNvSpPr>
        </xdr:nvSpPr>
        <xdr:spPr bwMode="auto">
          <a:xfrm>
            <a:off x="11227" y="1595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99</xdr:row>
      <xdr:rowOff>0</xdr:rowOff>
    </xdr:from>
    <xdr:to>
      <xdr:col>36</xdr:col>
      <xdr:colOff>0</xdr:colOff>
      <xdr:row>100</xdr:row>
      <xdr:rowOff>9525</xdr:rowOff>
    </xdr:to>
    <xdr:grpSp>
      <xdr:nvGrpSpPr>
        <xdr:cNvPr id="2806" name="Group 41"/>
        <xdr:cNvGrpSpPr>
          <a:grpSpLocks/>
        </xdr:cNvGrpSpPr>
      </xdr:nvGrpSpPr>
      <xdr:grpSpPr bwMode="auto">
        <a:xfrm>
          <a:off x="7772400" y="11020425"/>
          <a:ext cx="114300" cy="47625"/>
          <a:chOff x="11227" y="15557"/>
          <a:chExt cx="133" cy="137"/>
        </a:xfrm>
      </xdr:grpSpPr>
      <xdr:sp macro="" textlink="">
        <xdr:nvSpPr>
          <xdr:cNvPr id="2815" name="Line 42"/>
          <xdr:cNvSpPr>
            <a:spLocks noChangeShapeType="1"/>
          </xdr:cNvSpPr>
        </xdr:nvSpPr>
        <xdr:spPr bwMode="auto">
          <a:xfrm>
            <a:off x="11303" y="15557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16" name="Line 43"/>
          <xdr:cNvSpPr>
            <a:spLocks noChangeShapeType="1"/>
          </xdr:cNvSpPr>
        </xdr:nvSpPr>
        <xdr:spPr bwMode="auto">
          <a:xfrm>
            <a:off x="11227" y="15630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103</xdr:row>
      <xdr:rowOff>0</xdr:rowOff>
    </xdr:from>
    <xdr:to>
      <xdr:col>36</xdr:col>
      <xdr:colOff>0</xdr:colOff>
      <xdr:row>104</xdr:row>
      <xdr:rowOff>9525</xdr:rowOff>
    </xdr:to>
    <xdr:grpSp>
      <xdr:nvGrpSpPr>
        <xdr:cNvPr id="2808" name="Group 38"/>
        <xdr:cNvGrpSpPr>
          <a:grpSpLocks/>
        </xdr:cNvGrpSpPr>
      </xdr:nvGrpSpPr>
      <xdr:grpSpPr bwMode="auto">
        <a:xfrm>
          <a:off x="7772400" y="11430000"/>
          <a:ext cx="114300" cy="47625"/>
          <a:chOff x="11227" y="15884"/>
          <a:chExt cx="133" cy="137"/>
        </a:xfrm>
      </xdr:grpSpPr>
      <xdr:sp macro="" textlink="">
        <xdr:nvSpPr>
          <xdr:cNvPr id="2811" name="Line 39"/>
          <xdr:cNvSpPr>
            <a:spLocks noChangeShapeType="1"/>
          </xdr:cNvSpPr>
        </xdr:nvSpPr>
        <xdr:spPr bwMode="auto">
          <a:xfrm>
            <a:off x="11303" y="15884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12" name="Line 40"/>
          <xdr:cNvSpPr>
            <a:spLocks noChangeShapeType="1"/>
          </xdr:cNvSpPr>
        </xdr:nvSpPr>
        <xdr:spPr bwMode="auto">
          <a:xfrm>
            <a:off x="11227" y="1595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</xdr:col>
      <xdr:colOff>117661</xdr:colOff>
      <xdr:row>113</xdr:row>
      <xdr:rowOff>5650</xdr:rowOff>
    </xdr:from>
    <xdr:to>
      <xdr:col>9</xdr:col>
      <xdr:colOff>55753</xdr:colOff>
      <xdr:row>116</xdr:row>
      <xdr:rowOff>2081</xdr:rowOff>
    </xdr:to>
    <xdr:sp macro="" textlink="">
      <xdr:nvSpPr>
        <xdr:cNvPr id="61" name="ZoneTexte 60">
          <a:extLst>
            <a:ext uri="{FF2B5EF4-FFF2-40B4-BE49-F238E27FC236}"/>
          </a:extLst>
        </xdr:cNvPr>
        <xdr:cNvSpPr txBox="1"/>
      </xdr:nvSpPr>
      <xdr:spPr>
        <a:xfrm>
          <a:off x="324970" y="11883885"/>
          <a:ext cx="1596562" cy="237358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CSG appliquée</a:t>
          </a:r>
          <a:r>
            <a:rPr lang="fr-FR" sz="500" baseline="0">
              <a:latin typeface="Arial" panose="020B0604020202020204" pitchFamily="34" charset="0"/>
              <a:cs typeface="Arial" panose="020B0604020202020204" pitchFamily="34" charset="0"/>
            </a:rPr>
            <a:t> sur Hrs compl. et Sup</a:t>
          </a:r>
        </a:p>
        <a:p>
          <a:r>
            <a:rPr lang="fr-FR" sz="500" baseline="0">
              <a:latin typeface="Arial" panose="020B0604020202020204" pitchFamily="34" charset="0"/>
              <a:cs typeface="Arial" panose="020B0604020202020204" pitchFamily="34" charset="0"/>
            </a:rPr>
            <a:t>= 6,8% des 98,25% des sommes Hrs Compl. &amp; Sup.</a:t>
          </a:r>
          <a:endParaRPr lang="fr-FR" sz="5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120543</xdr:colOff>
      <xdr:row>109</xdr:row>
      <xdr:rowOff>28014</xdr:rowOff>
    </xdr:from>
    <xdr:to>
      <xdr:col>7</xdr:col>
      <xdr:colOff>167065</xdr:colOff>
      <xdr:row>112</xdr:row>
      <xdr:rowOff>10965</xdr:rowOff>
    </xdr:to>
    <xdr:sp macro="" textlink="">
      <xdr:nvSpPr>
        <xdr:cNvPr id="62" name="ZoneTexte 61">
          <a:extLst>
            <a:ext uri="{FF2B5EF4-FFF2-40B4-BE49-F238E27FC236}"/>
          </a:extLst>
        </xdr:cNvPr>
        <xdr:cNvSpPr txBox="1"/>
      </xdr:nvSpPr>
      <xdr:spPr>
        <a:xfrm>
          <a:off x="327852" y="11312338"/>
          <a:ext cx="1290375" cy="537642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fr-FR" sz="500" b="1">
              <a:latin typeface="Arial" panose="020B0604020202020204" pitchFamily="34" charset="0"/>
              <a:cs typeface="Arial" panose="020B0604020202020204" pitchFamily="34" charset="0"/>
            </a:rPr>
            <a:t>(*): la base est égale à:</a:t>
          </a: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Salaire net avant l'impôt sur le revenu</a:t>
          </a: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+</a:t>
          </a:r>
          <a:r>
            <a:rPr lang="fr-FR" sz="500" baseline="0">
              <a:latin typeface="Arial" panose="020B0604020202020204" pitchFamily="34" charset="0"/>
              <a:cs typeface="Arial" panose="020B0604020202020204" pitchFamily="34" charset="0"/>
            </a:rPr>
            <a:t> (</a:t>
          </a:r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CSG-CRDS non déductible)</a:t>
          </a: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+ (CSG appliquée</a:t>
          </a:r>
          <a:r>
            <a:rPr lang="fr-FR" sz="500" baseline="0">
              <a:latin typeface="Arial" panose="020B0604020202020204" pitchFamily="34" charset="0"/>
              <a:cs typeface="Arial" panose="020B0604020202020204" pitchFamily="34" charset="0"/>
            </a:rPr>
            <a:t> sur Hrs compl. et Sup)</a:t>
          </a:r>
          <a:endParaRPr lang="fr-FR" sz="5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- (les Sommes Heures Compl. &amp; Sup.)</a:t>
          </a: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+ (Indem. de nourriture et entretien)</a:t>
          </a:r>
        </a:p>
      </xdr:txBody>
    </xdr:sp>
    <xdr:clientData/>
  </xdr:twoCellAnchor>
  <xdr:twoCellAnchor>
    <xdr:from>
      <xdr:col>34</xdr:col>
      <xdr:colOff>113499</xdr:colOff>
      <xdr:row>33</xdr:row>
      <xdr:rowOff>156482</xdr:rowOff>
    </xdr:from>
    <xdr:to>
      <xdr:col>34</xdr:col>
      <xdr:colOff>206508</xdr:colOff>
      <xdr:row>35</xdr:row>
      <xdr:rowOff>13607</xdr:rowOff>
    </xdr:to>
    <xdr:grpSp>
      <xdr:nvGrpSpPr>
        <xdr:cNvPr id="49" name="Group 13"/>
        <xdr:cNvGrpSpPr>
          <a:grpSpLocks/>
        </xdr:cNvGrpSpPr>
      </xdr:nvGrpSpPr>
      <xdr:grpSpPr bwMode="auto">
        <a:xfrm>
          <a:off x="7562049" y="4718957"/>
          <a:ext cx="93009" cy="85725"/>
          <a:chOff x="10927" y="7050"/>
          <a:chExt cx="134" cy="126"/>
        </a:xfrm>
      </xdr:grpSpPr>
      <xdr:sp macro="" textlink="">
        <xdr:nvSpPr>
          <xdr:cNvPr id="50" name="Line 14"/>
          <xdr:cNvSpPr>
            <a:spLocks noChangeShapeType="1"/>
          </xdr:cNvSpPr>
        </xdr:nvSpPr>
        <xdr:spPr bwMode="auto">
          <a:xfrm>
            <a:off x="11002" y="7050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1" name="Line 15"/>
          <xdr:cNvSpPr>
            <a:spLocks noChangeShapeType="1"/>
          </xdr:cNvSpPr>
        </xdr:nvSpPr>
        <xdr:spPr bwMode="auto">
          <a:xfrm>
            <a:off x="10927" y="7118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SMAT/Tarif/FP%20sur%20Site/FP%20pour%20contrat_211230/Proposition_tarif19MODIF%20le%2019%2002%20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ges"/>
      <sheetName val="BAS_CAL"/>
      <sheetName val="CALC_BB"/>
      <sheetName val="COM_TARIF"/>
      <sheetName val="PS_4jE + 6jV(aSa)"/>
      <sheetName val="PS_4jE + 5jV"/>
      <sheetName val="PS_4jE + 4jV(sMe)"/>
      <sheetName val="PS_4jE + 3jV(aLuMeVe)"/>
      <sheetName val="PS_4jE + 3jV(aMeJeVe)"/>
      <sheetName val="PS_4jE + 1jV(aMe)"/>
      <sheetName val="PS_3jE(sLu) + 4jV(sLu)"/>
      <sheetName val="PS_3jE(sVe) + 4jV(sVe)"/>
      <sheetName val="PS_3jE(sLu) + 3jV(sLuMe)"/>
      <sheetName val="PS_3jE(moy) + 3jV(moy)"/>
      <sheetName val="PS_3jE(!!) + 3jV(sMe!!)"/>
      <sheetName val="PS_2jE(aMaJe) + 5jV"/>
      <sheetName val="PS_2jE(aMaJe) + 3jV(aMaMeVe)"/>
      <sheetName val="PS_2jE(aMaJe) + 2jV(aMaJe)"/>
      <sheetName val="PS_1jE(aLu) + 5jV"/>
      <sheetName val="Cal_partic"/>
      <sheetName val="ACC_5jE(aMe)+5jV(aMe)"/>
      <sheetName val="ACC_5jE(tsMe)+4jV(sMe)"/>
      <sheetName val="ACC_tous mer+4jV(sMe)"/>
      <sheetName val="ACC_mer scol +5jV(aMe)"/>
      <sheetName val="ACC_mer scol +3jV(aLuMaMe)"/>
      <sheetName val="ACC_3jE(sVe) + mer scol"/>
      <sheetName val="ACC_4jE + mer scol"/>
      <sheetName val="ACC_mer scol +5jV"/>
      <sheetName val="5J_X_0,5J"/>
      <sheetName val="4J_X_0,5J"/>
      <sheetName val="3J_X_0,5J"/>
      <sheetName val="2J_X_0,5J"/>
      <sheetName val="1J_X_0,5J"/>
      <sheetName val="FIC_PAIE_Janv20ExCot"/>
      <sheetName val="FIC_PAIE_Janv20_specim"/>
      <sheetName val="FIC_PAIE_Janv20_VierCoul"/>
      <sheetName val="FIC_PAIE_Janv20_VierNB"/>
      <sheetName val="PG_GARD"/>
      <sheetName val="POURCENT"/>
      <sheetName val="SMIC"/>
      <sheetName val="propo_ pg1"/>
      <sheetName val="propo_pg2"/>
      <sheetName val="propo_pg3"/>
      <sheetName val="propo_pg4"/>
      <sheetName val="propo_pg5"/>
      <sheetName val="propo_pg6"/>
      <sheetName val="propo_pg7"/>
      <sheetName val="propo_pg8"/>
      <sheetName val="propo_pg9"/>
      <sheetName val="propo_pg10"/>
      <sheetName val="OrdreGrand"/>
    </sheetNames>
    <sheetDataSet>
      <sheetData sheetId="0" refreshError="1"/>
      <sheetData sheetId="1">
        <row r="24">
          <cell r="I24">
            <v>3.25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132"/>
  <sheetViews>
    <sheetView showGridLines="0" showRowColHeaders="0" tabSelected="1" zoomScaleNormal="100" workbookViewId="0">
      <selection activeCell="W3" sqref="W3:AD3"/>
    </sheetView>
  </sheetViews>
  <sheetFormatPr baseColWidth="10" defaultColWidth="11.5703125" defaultRowHeight="12.75" x14ac:dyDescent="0.2"/>
  <cols>
    <col min="1" max="41" width="3.28515625" style="1" customWidth="1"/>
    <col min="42" max="16384" width="11.5703125" style="1"/>
  </cols>
  <sheetData>
    <row r="1" spans="1:41" ht="26.25" customHeight="1" x14ac:dyDescent="0.4">
      <c r="A1" s="169"/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70"/>
      <c r="V1" s="171" t="s">
        <v>0</v>
      </c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171"/>
      <c r="AH1" s="171"/>
      <c r="AI1" s="171"/>
      <c r="AJ1" s="171"/>
      <c r="AK1" s="171"/>
      <c r="AL1" s="171"/>
      <c r="AM1" s="171"/>
      <c r="AN1" s="171"/>
      <c r="AO1" s="171"/>
    </row>
    <row r="2" spans="1:41" x14ac:dyDescent="0.2">
      <c r="A2" s="169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70"/>
      <c r="V2" s="79" t="s">
        <v>1</v>
      </c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</row>
    <row r="3" spans="1:41" x14ac:dyDescent="0.2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70"/>
      <c r="V3" s="2" t="s">
        <v>2</v>
      </c>
      <c r="W3" s="172" t="s">
        <v>3</v>
      </c>
      <c r="X3" s="172"/>
      <c r="Y3" s="172"/>
      <c r="Z3" s="172"/>
      <c r="AA3" s="172"/>
      <c r="AB3" s="172"/>
      <c r="AC3" s="172"/>
      <c r="AD3" s="172"/>
      <c r="AE3" s="2" t="s">
        <v>4</v>
      </c>
      <c r="AF3" s="92" t="s">
        <v>5</v>
      </c>
      <c r="AG3" s="92"/>
      <c r="AH3" s="92"/>
      <c r="AI3" s="92"/>
      <c r="AJ3" s="92"/>
      <c r="AK3" s="92"/>
      <c r="AL3" s="92"/>
      <c r="AM3" s="92"/>
      <c r="AN3" s="173">
        <v>2025</v>
      </c>
      <c r="AO3" s="173"/>
    </row>
    <row r="4" spans="1:41" ht="9.75" customHeight="1" thickBot="1" x14ac:dyDescent="0.25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</row>
    <row r="5" spans="1:41" ht="15.75" x14ac:dyDescent="0.25">
      <c r="A5" s="152" t="s">
        <v>6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V5" s="152" t="s">
        <v>7</v>
      </c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</row>
    <row r="6" spans="1:41" x14ac:dyDescent="0.2">
      <c r="A6" s="125" t="s">
        <v>8</v>
      </c>
      <c r="B6" s="125"/>
      <c r="C6" s="125"/>
      <c r="D6" s="125"/>
      <c r="E6" s="125"/>
      <c r="F6" s="126" t="s">
        <v>9</v>
      </c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V6" s="125" t="s">
        <v>8</v>
      </c>
      <c r="W6" s="125"/>
      <c r="X6" s="125"/>
      <c r="Y6" s="125"/>
      <c r="Z6" s="125"/>
      <c r="AA6" s="126" t="s">
        <v>10</v>
      </c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</row>
    <row r="7" spans="1:41" x14ac:dyDescent="0.2">
      <c r="A7" s="125" t="s">
        <v>11</v>
      </c>
      <c r="B7" s="125"/>
      <c r="C7" s="125"/>
      <c r="D7" s="126" t="s">
        <v>12</v>
      </c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V7" s="125" t="s">
        <v>11</v>
      </c>
      <c r="W7" s="125"/>
      <c r="X7" s="125"/>
      <c r="Y7" s="126" t="s">
        <v>13</v>
      </c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</row>
    <row r="8" spans="1:41" x14ac:dyDescent="0.2">
      <c r="A8" s="125" t="s">
        <v>14</v>
      </c>
      <c r="B8" s="125"/>
      <c r="C8" s="125"/>
      <c r="D8" s="125"/>
      <c r="E8" s="156">
        <v>53000</v>
      </c>
      <c r="F8" s="156"/>
      <c r="G8" s="156"/>
      <c r="H8" s="156"/>
      <c r="I8" s="79" t="s">
        <v>15</v>
      </c>
      <c r="J8" s="79"/>
      <c r="K8" s="126" t="s">
        <v>16</v>
      </c>
      <c r="L8" s="126"/>
      <c r="M8" s="126"/>
      <c r="N8" s="126"/>
      <c r="O8" s="126"/>
      <c r="P8" s="126"/>
      <c r="Q8" s="126"/>
      <c r="R8" s="126"/>
      <c r="S8" s="126"/>
      <c r="T8" s="126"/>
      <c r="V8" s="125" t="s">
        <v>14</v>
      </c>
      <c r="W8" s="125"/>
      <c r="X8" s="125"/>
      <c r="Y8" s="125"/>
      <c r="Z8" s="156">
        <v>53000</v>
      </c>
      <c r="AA8" s="156"/>
      <c r="AB8" s="156"/>
      <c r="AC8" s="156"/>
      <c r="AD8" s="79" t="s">
        <v>15</v>
      </c>
      <c r="AE8" s="79"/>
      <c r="AF8" s="126" t="s">
        <v>16</v>
      </c>
      <c r="AG8" s="126"/>
      <c r="AH8" s="126"/>
      <c r="AI8" s="126"/>
      <c r="AJ8" s="126"/>
      <c r="AK8" s="126"/>
      <c r="AL8" s="126"/>
      <c r="AM8" s="126"/>
      <c r="AN8" s="126"/>
      <c r="AO8" s="126"/>
    </row>
    <row r="9" spans="1:41" x14ac:dyDescent="0.2">
      <c r="A9" s="124"/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V9" s="125" t="s">
        <v>17</v>
      </c>
      <c r="W9" s="125"/>
      <c r="X9" s="125"/>
      <c r="Y9" s="125"/>
      <c r="Z9" s="125"/>
      <c r="AA9" s="126" t="s">
        <v>18</v>
      </c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</row>
    <row r="10" spans="1:41" x14ac:dyDescent="0.2">
      <c r="A10" s="127"/>
      <c r="B10" s="127"/>
      <c r="C10" s="79" t="s">
        <v>19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128"/>
      <c r="T10" s="128"/>
      <c r="V10" s="127"/>
      <c r="W10" s="127"/>
      <c r="X10" s="127"/>
      <c r="Y10" s="127"/>
      <c r="Z10" s="127"/>
      <c r="AA10" s="127"/>
      <c r="AB10" s="79" t="s">
        <v>20</v>
      </c>
      <c r="AC10" s="79"/>
      <c r="AD10" s="79"/>
      <c r="AE10" s="79"/>
      <c r="AF10" s="79"/>
      <c r="AG10" s="79"/>
      <c r="AH10" s="79"/>
      <c r="AI10" s="128"/>
      <c r="AJ10" s="128"/>
      <c r="AK10" s="128"/>
      <c r="AL10" s="128"/>
      <c r="AM10" s="128"/>
      <c r="AN10" s="128"/>
      <c r="AO10" s="128"/>
    </row>
    <row r="11" spans="1:41" ht="16.5" customHeight="1" x14ac:dyDescent="0.2">
      <c r="A11" s="3"/>
      <c r="B11" s="4" t="s">
        <v>21</v>
      </c>
      <c r="C11" s="4" t="s">
        <v>22</v>
      </c>
      <c r="D11" s="4" t="s">
        <v>23</v>
      </c>
      <c r="E11" s="4" t="s">
        <v>23</v>
      </c>
      <c r="F11" s="4" t="s">
        <v>23</v>
      </c>
      <c r="G11" s="4" t="s">
        <v>23</v>
      </c>
      <c r="H11" s="4" t="s">
        <v>23</v>
      </c>
      <c r="I11" s="4" t="s">
        <v>23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5"/>
      <c r="V11" s="160"/>
      <c r="W11" s="160"/>
      <c r="X11" s="160"/>
      <c r="Y11" s="4" t="s">
        <v>24</v>
      </c>
      <c r="Z11" s="4" t="s">
        <v>25</v>
      </c>
      <c r="AA11" s="4" t="s">
        <v>26</v>
      </c>
      <c r="AB11" s="4" t="s">
        <v>23</v>
      </c>
      <c r="AC11" s="4" t="s">
        <v>27</v>
      </c>
      <c r="AD11" s="4" t="s">
        <v>21</v>
      </c>
      <c r="AE11" s="4" t="s">
        <v>22</v>
      </c>
      <c r="AF11" s="4" t="s">
        <v>28</v>
      </c>
      <c r="AG11" s="4" t="s">
        <v>26</v>
      </c>
      <c r="AH11" s="4" t="s">
        <v>29</v>
      </c>
      <c r="AI11" s="4" t="s">
        <v>24</v>
      </c>
      <c r="AJ11" s="4" t="s">
        <v>25</v>
      </c>
      <c r="AK11" s="4" t="s">
        <v>28</v>
      </c>
      <c r="AL11" s="161"/>
      <c r="AM11" s="161"/>
      <c r="AN11" s="161"/>
      <c r="AO11" s="161"/>
    </row>
    <row r="12" spans="1:41" ht="4.5" customHeight="1" thickBot="1" x14ac:dyDescent="0.25">
      <c r="A12" s="150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</row>
    <row r="13" spans="1:41" ht="13.5" customHeight="1" x14ac:dyDescent="0.2">
      <c r="A13" s="162" t="s">
        <v>112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</row>
    <row r="14" spans="1:41" x14ac:dyDescent="0.2">
      <c r="A14" s="163"/>
      <c r="B14" s="163"/>
      <c r="C14" s="163"/>
      <c r="D14" s="166" t="s">
        <v>30</v>
      </c>
      <c r="E14" s="166"/>
      <c r="F14" s="166"/>
      <c r="G14" s="6">
        <v>1</v>
      </c>
      <c r="H14" s="6">
        <v>2</v>
      </c>
      <c r="I14" s="6">
        <v>3</v>
      </c>
      <c r="J14" s="6">
        <v>4</v>
      </c>
      <c r="K14" s="6">
        <v>5</v>
      </c>
      <c r="L14" s="6">
        <v>6</v>
      </c>
      <c r="M14" s="6">
        <v>7</v>
      </c>
      <c r="N14" s="6">
        <v>8</v>
      </c>
      <c r="O14" s="6">
        <v>9</v>
      </c>
      <c r="P14" s="6">
        <v>10</v>
      </c>
      <c r="Q14" s="6">
        <v>11</v>
      </c>
      <c r="R14" s="6">
        <v>12</v>
      </c>
      <c r="S14" s="6">
        <v>13</v>
      </c>
      <c r="T14" s="6">
        <v>14</v>
      </c>
      <c r="U14" s="6">
        <v>15</v>
      </c>
      <c r="V14" s="6">
        <v>16</v>
      </c>
      <c r="W14" s="6">
        <v>17</v>
      </c>
      <c r="X14" s="6">
        <v>18</v>
      </c>
      <c r="Y14" s="6">
        <v>19</v>
      </c>
      <c r="Z14" s="6">
        <v>20</v>
      </c>
      <c r="AA14" s="6">
        <v>21</v>
      </c>
      <c r="AB14" s="6">
        <v>22</v>
      </c>
      <c r="AC14" s="6">
        <v>23</v>
      </c>
      <c r="AD14" s="6">
        <v>24</v>
      </c>
      <c r="AE14" s="6">
        <v>25</v>
      </c>
      <c r="AF14" s="6">
        <v>26</v>
      </c>
      <c r="AG14" s="6">
        <v>27</v>
      </c>
      <c r="AH14" s="6">
        <v>28</v>
      </c>
      <c r="AI14" s="6">
        <v>29</v>
      </c>
      <c r="AJ14" s="6">
        <v>30</v>
      </c>
      <c r="AK14" s="6">
        <v>31</v>
      </c>
      <c r="AL14" s="146"/>
      <c r="AM14" s="146"/>
      <c r="AN14" s="146"/>
      <c r="AO14" s="146"/>
    </row>
    <row r="15" spans="1:41" ht="15.6" customHeight="1" x14ac:dyDescent="0.2">
      <c r="A15" s="163"/>
      <c r="B15" s="163"/>
      <c r="C15" s="163"/>
      <c r="D15" s="167" t="s">
        <v>31</v>
      </c>
      <c r="E15" s="167"/>
      <c r="F15" s="167"/>
      <c r="G15" s="7" t="s">
        <v>32</v>
      </c>
      <c r="H15" s="7" t="s">
        <v>32</v>
      </c>
      <c r="I15" s="7" t="s">
        <v>32</v>
      </c>
      <c r="J15" s="7" t="s">
        <v>32</v>
      </c>
      <c r="K15" s="7" t="s">
        <v>32</v>
      </c>
      <c r="L15" s="7"/>
      <c r="M15" s="7"/>
      <c r="N15" s="7" t="s">
        <v>32</v>
      </c>
      <c r="O15" s="7" t="s">
        <v>32</v>
      </c>
      <c r="P15" s="7" t="s">
        <v>32</v>
      </c>
      <c r="Q15" s="7" t="s">
        <v>32</v>
      </c>
      <c r="R15" s="7" t="s">
        <v>32</v>
      </c>
      <c r="S15" s="7"/>
      <c r="T15" s="7" t="s">
        <v>32</v>
      </c>
      <c r="U15" s="7" t="s">
        <v>32</v>
      </c>
      <c r="V15" s="7" t="s">
        <v>32</v>
      </c>
      <c r="W15" s="7" t="s">
        <v>32</v>
      </c>
      <c r="X15" s="7" t="s">
        <v>32</v>
      </c>
      <c r="Y15" s="7"/>
      <c r="Z15" s="7"/>
      <c r="AA15" s="7" t="s">
        <v>32</v>
      </c>
      <c r="AB15" s="7" t="s">
        <v>32</v>
      </c>
      <c r="AC15" s="7" t="s">
        <v>32</v>
      </c>
      <c r="AD15" s="7" t="s">
        <v>32</v>
      </c>
      <c r="AE15" s="7" t="s">
        <v>32</v>
      </c>
      <c r="AF15" s="7"/>
      <c r="AG15" s="7"/>
      <c r="AH15" s="7" t="s">
        <v>32</v>
      </c>
      <c r="AI15" s="7" t="s">
        <v>32</v>
      </c>
      <c r="AJ15" s="7" t="s">
        <v>32</v>
      </c>
      <c r="AK15" s="7" t="s">
        <v>32</v>
      </c>
      <c r="AL15" s="146"/>
      <c r="AM15" s="146"/>
      <c r="AN15" s="146"/>
      <c r="AO15" s="146"/>
    </row>
    <row r="16" spans="1:41" ht="5.25" customHeight="1" thickBot="1" x14ac:dyDescent="0.25">
      <c r="A16" s="110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</row>
    <row r="17" spans="1:41" ht="15.75" x14ac:dyDescent="0.25">
      <c r="A17" s="134" t="s">
        <v>33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6"/>
      <c r="AI17" s="8"/>
      <c r="AJ17" s="137" t="s">
        <v>34</v>
      </c>
      <c r="AK17" s="137"/>
      <c r="AL17" s="137"/>
      <c r="AM17" s="137"/>
      <c r="AN17" s="137"/>
      <c r="AO17" s="137"/>
    </row>
    <row r="18" spans="1:41" ht="4.5" customHeight="1" x14ac:dyDescent="0.2">
      <c r="A18" s="124"/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</row>
    <row r="19" spans="1:41" x14ac:dyDescent="0.2">
      <c r="A19" s="3"/>
      <c r="B19" s="41"/>
      <c r="C19" s="41"/>
      <c r="D19" s="41"/>
      <c r="E19" s="41"/>
      <c r="F19" s="41"/>
      <c r="G19" s="41"/>
      <c r="H19" s="41"/>
      <c r="I19" s="17"/>
      <c r="J19" s="42" t="s">
        <v>35</v>
      </c>
      <c r="K19" s="147">
        <v>5</v>
      </c>
      <c r="L19" s="147"/>
      <c r="M19" s="147"/>
      <c r="N19" s="43" t="s">
        <v>96</v>
      </c>
      <c r="O19" s="41"/>
      <c r="P19" s="41"/>
      <c r="Q19" s="41"/>
      <c r="R19" s="41"/>
      <c r="S19" s="41"/>
      <c r="T19" s="41"/>
      <c r="U19" s="147">
        <v>21.67</v>
      </c>
      <c r="V19" s="147"/>
      <c r="W19" s="147"/>
      <c r="X19" s="41" t="s">
        <v>36</v>
      </c>
      <c r="Y19" s="41"/>
      <c r="Z19" s="41"/>
      <c r="AA19" s="41"/>
      <c r="AB19" s="41"/>
      <c r="AC19" s="17"/>
      <c r="AD19" s="17"/>
      <c r="AE19" s="17"/>
      <c r="AF19" s="17"/>
      <c r="AG19" s="41"/>
      <c r="AH19" s="41"/>
      <c r="AI19" s="44" t="s">
        <v>97</v>
      </c>
      <c r="AJ19" s="144">
        <v>4.9000000000000004</v>
      </c>
      <c r="AK19" s="148"/>
      <c r="AL19" s="148"/>
      <c r="AM19" s="9" t="s">
        <v>42</v>
      </c>
      <c r="AN19" s="133"/>
      <c r="AO19" s="157"/>
    </row>
    <row r="20" spans="1:41" ht="3.75" customHeight="1" x14ac:dyDescent="0.2">
      <c r="A20" s="124"/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</row>
    <row r="21" spans="1:41" x14ac:dyDescent="0.2">
      <c r="A21" s="3"/>
      <c r="B21" s="41"/>
      <c r="C21" s="41"/>
      <c r="D21" s="41"/>
      <c r="E21" s="41"/>
      <c r="F21" s="41"/>
      <c r="G21" s="41"/>
      <c r="H21" s="41"/>
      <c r="I21" s="41"/>
      <c r="J21" s="42" t="s">
        <v>37</v>
      </c>
      <c r="K21" s="143">
        <v>9.5</v>
      </c>
      <c r="L21" s="143"/>
      <c r="M21" s="143"/>
      <c r="N21" s="43" t="s">
        <v>98</v>
      </c>
      <c r="O21" s="41"/>
      <c r="P21" s="41"/>
      <c r="Q21" s="41"/>
      <c r="R21" s="41"/>
      <c r="S21" s="41"/>
      <c r="T21" s="41"/>
      <c r="U21" s="147">
        <v>205.87</v>
      </c>
      <c r="V21" s="147"/>
      <c r="W21" s="147"/>
      <c r="X21" s="41" t="s">
        <v>38</v>
      </c>
      <c r="Y21" s="41"/>
      <c r="Z21" s="41"/>
      <c r="AA21" s="41"/>
      <c r="AB21" s="41"/>
      <c r="AC21" s="17"/>
      <c r="AD21" s="17"/>
      <c r="AE21" s="17"/>
      <c r="AF21" s="17"/>
      <c r="AG21" s="41"/>
      <c r="AH21" s="41"/>
      <c r="AI21" s="44" t="s">
        <v>99</v>
      </c>
      <c r="AJ21" s="141">
        <f>$AJ$19*$G$38</f>
        <v>3.8278677500000002</v>
      </c>
      <c r="AK21" s="149"/>
      <c r="AL21" s="149"/>
      <c r="AM21" s="9" t="s">
        <v>42</v>
      </c>
      <c r="AN21" s="133"/>
      <c r="AO21" s="157"/>
    </row>
    <row r="22" spans="1:41" ht="3.75" customHeight="1" thickBot="1" x14ac:dyDescent="0.25">
      <c r="A22" s="150"/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</row>
    <row r="23" spans="1:41" ht="5.25" customHeight="1" thickBot="1" x14ac:dyDescent="0.25">
      <c r="A23" s="151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</row>
    <row r="24" spans="1:41" ht="15.75" x14ac:dyDescent="0.25">
      <c r="A24" s="152" t="s">
        <v>39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</row>
    <row r="25" spans="1:41" ht="4.5" customHeight="1" thickBot="1" x14ac:dyDescent="0.25">
      <c r="A25" s="15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58"/>
    </row>
    <row r="26" spans="1:41" ht="13.5" thickBot="1" x14ac:dyDescent="0.25">
      <c r="A26" s="153"/>
      <c r="B26" s="159" t="s">
        <v>40</v>
      </c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43">
        <f>IF($U$21&gt;=195,195,$U$21)</f>
        <v>195</v>
      </c>
      <c r="N26" s="143"/>
      <c r="O26" s="143"/>
      <c r="P26" s="251" t="s">
        <v>41</v>
      </c>
      <c r="Q26" s="251"/>
      <c r="R26" s="251"/>
      <c r="S26" s="251"/>
      <c r="T26" s="251"/>
      <c r="U26" s="251"/>
      <c r="V26" s="251"/>
      <c r="W26" s="251"/>
      <c r="X26" s="251"/>
      <c r="Y26" s="251"/>
      <c r="Z26" s="251"/>
      <c r="AA26" s="251"/>
      <c r="AB26" s="251"/>
      <c r="AC26" s="168">
        <f>$AJ$19</f>
        <v>4.9000000000000004</v>
      </c>
      <c r="AD26" s="168"/>
      <c r="AE26" s="168"/>
      <c r="AF26" s="9" t="s">
        <v>42</v>
      </c>
      <c r="AG26" s="123" t="s">
        <v>43</v>
      </c>
      <c r="AH26" s="123"/>
      <c r="AI26" s="123"/>
      <c r="AJ26" s="140">
        <f>ROUND($M26*$AC26,2)</f>
        <v>955.5</v>
      </c>
      <c r="AK26" s="140"/>
      <c r="AL26" s="140"/>
      <c r="AM26" s="140"/>
      <c r="AN26" s="9" t="s">
        <v>42</v>
      </c>
      <c r="AO26" s="158"/>
    </row>
    <row r="27" spans="1:41" ht="4.5" customHeight="1" thickBot="1" x14ac:dyDescent="0.25">
      <c r="A27" s="15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58"/>
    </row>
    <row r="28" spans="1:41" ht="13.5" thickBot="1" x14ac:dyDescent="0.25">
      <c r="A28" s="153"/>
      <c r="B28" s="99" t="s">
        <v>44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143"/>
      <c r="N28" s="143"/>
      <c r="O28" s="143"/>
      <c r="P28" s="123" t="s">
        <v>45</v>
      </c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44">
        <f>$AC$26</f>
        <v>4.9000000000000004</v>
      </c>
      <c r="AD28" s="144"/>
      <c r="AE28" s="144"/>
      <c r="AF28" s="9" t="s">
        <v>42</v>
      </c>
      <c r="AG28" s="123" t="s">
        <v>43</v>
      </c>
      <c r="AH28" s="123"/>
      <c r="AI28" s="123"/>
      <c r="AJ28" s="142">
        <f>ROUND($M28*$AC28,2)</f>
        <v>0</v>
      </c>
      <c r="AK28" s="145"/>
      <c r="AL28" s="145"/>
      <c r="AM28" s="145"/>
      <c r="AN28" s="9" t="s">
        <v>42</v>
      </c>
      <c r="AO28" s="158"/>
    </row>
    <row r="29" spans="1:41" ht="4.5" customHeight="1" thickBot="1" x14ac:dyDescent="0.25">
      <c r="A29" s="15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58"/>
    </row>
    <row r="30" spans="1:41" ht="13.5" thickBot="1" x14ac:dyDescent="0.25">
      <c r="A30" s="153"/>
      <c r="B30" s="99" t="s">
        <v>46</v>
      </c>
      <c r="C30" s="99"/>
      <c r="D30" s="99"/>
      <c r="E30" s="99"/>
      <c r="F30" s="99"/>
      <c r="G30" s="99"/>
      <c r="H30" s="154">
        <v>25</v>
      </c>
      <c r="I30" s="154"/>
      <c r="J30" s="9" t="s">
        <v>47</v>
      </c>
      <c r="K30" s="155"/>
      <c r="L30" s="155"/>
      <c r="M30" s="143">
        <f>IF($U$21-$M$26&gt;=8,8,$U$21-$M$26)</f>
        <v>8</v>
      </c>
      <c r="N30" s="143"/>
      <c r="O30" s="143"/>
      <c r="P30" s="123" t="s">
        <v>45</v>
      </c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41">
        <f>$AC$26*(1+$H$30/100)</f>
        <v>6.125</v>
      </c>
      <c r="AD30" s="141"/>
      <c r="AE30" s="141"/>
      <c r="AF30" s="9" t="s">
        <v>42</v>
      </c>
      <c r="AG30" s="123" t="s">
        <v>43</v>
      </c>
      <c r="AH30" s="123"/>
      <c r="AI30" s="123"/>
      <c r="AJ30" s="142">
        <f>ROUND($M30*$AC30,2)</f>
        <v>49</v>
      </c>
      <c r="AK30" s="142"/>
      <c r="AL30" s="142"/>
      <c r="AM30" s="142"/>
      <c r="AN30" s="9" t="s">
        <v>42</v>
      </c>
      <c r="AO30" s="158"/>
    </row>
    <row r="31" spans="1:41" ht="4.5" customHeight="1" thickBot="1" x14ac:dyDescent="0.25">
      <c r="A31" s="15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58"/>
    </row>
    <row r="32" spans="1:41" ht="13.5" thickBot="1" x14ac:dyDescent="0.25">
      <c r="A32" s="153"/>
      <c r="B32" s="99" t="s">
        <v>46</v>
      </c>
      <c r="C32" s="99"/>
      <c r="D32" s="99"/>
      <c r="E32" s="99"/>
      <c r="F32" s="99"/>
      <c r="G32" s="99"/>
      <c r="H32" s="154">
        <v>50</v>
      </c>
      <c r="I32" s="154"/>
      <c r="J32" s="9" t="s">
        <v>47</v>
      </c>
      <c r="K32" s="155"/>
      <c r="L32" s="155"/>
      <c r="M32" s="143">
        <f>$U$21-$M$26-$M$30</f>
        <v>2.8700000000000045</v>
      </c>
      <c r="N32" s="143"/>
      <c r="O32" s="143"/>
      <c r="P32" s="123" t="s">
        <v>45</v>
      </c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41">
        <f>$AC$26*(1+$H$32/100)</f>
        <v>7.3500000000000005</v>
      </c>
      <c r="AD32" s="141"/>
      <c r="AE32" s="141"/>
      <c r="AF32" s="9" t="s">
        <v>42</v>
      </c>
      <c r="AG32" s="123" t="s">
        <v>43</v>
      </c>
      <c r="AH32" s="123"/>
      <c r="AI32" s="123"/>
      <c r="AJ32" s="142">
        <f>ROUND($M32*$AC32,2)</f>
        <v>21.09</v>
      </c>
      <c r="AK32" s="142"/>
      <c r="AL32" s="142"/>
      <c r="AM32" s="142"/>
      <c r="AN32" s="9" t="s">
        <v>42</v>
      </c>
      <c r="AO32" s="158"/>
    </row>
    <row r="33" spans="1:41" ht="4.5" customHeight="1" thickBot="1" x14ac:dyDescent="0.25">
      <c r="A33" s="15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58"/>
    </row>
    <row r="34" spans="1:41" ht="13.5" thickBot="1" x14ac:dyDescent="0.25">
      <c r="A34" s="153"/>
      <c r="B34" s="249" t="s">
        <v>48</v>
      </c>
      <c r="C34" s="249"/>
      <c r="D34" s="249"/>
      <c r="E34" s="249"/>
      <c r="F34" s="249"/>
      <c r="G34" s="250" t="s">
        <v>49</v>
      </c>
      <c r="H34" s="250"/>
      <c r="I34" s="250"/>
      <c r="J34" s="250"/>
      <c r="K34" s="250"/>
      <c r="L34" s="250"/>
      <c r="M34" s="250"/>
      <c r="N34" s="250"/>
      <c r="O34" s="250"/>
      <c r="P34" s="250"/>
      <c r="Q34" s="250"/>
      <c r="R34" s="250"/>
      <c r="S34" s="250"/>
      <c r="T34" s="250"/>
      <c r="U34" s="250"/>
      <c r="V34" s="250"/>
      <c r="W34" s="250"/>
      <c r="X34" s="250"/>
      <c r="Y34" s="250"/>
      <c r="Z34" s="250"/>
      <c r="AA34" s="250"/>
      <c r="AB34" s="250"/>
      <c r="AC34" s="144"/>
      <c r="AD34" s="144"/>
      <c r="AE34" s="144"/>
      <c r="AF34" s="9" t="s">
        <v>42</v>
      </c>
      <c r="AG34" s="123" t="s">
        <v>43</v>
      </c>
      <c r="AH34" s="123"/>
      <c r="AI34" s="123"/>
      <c r="AJ34" s="142">
        <f>ROUND($AC34,2)</f>
        <v>0</v>
      </c>
      <c r="AK34" s="142"/>
      <c r="AL34" s="142"/>
      <c r="AM34" s="142"/>
      <c r="AN34" s="9" t="s">
        <v>42</v>
      </c>
      <c r="AO34" s="158"/>
    </row>
    <row r="35" spans="1:41" ht="4.5" customHeight="1" thickBot="1" x14ac:dyDescent="0.25">
      <c r="A35" s="153"/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162"/>
      <c r="AO35" s="158"/>
    </row>
    <row r="36" spans="1:41" ht="13.5" thickBot="1" x14ac:dyDescent="0.25">
      <c r="A36" s="153"/>
      <c r="B36" s="164" t="s">
        <v>111</v>
      </c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5"/>
      <c r="AC36" s="144"/>
      <c r="AD36" s="144"/>
      <c r="AE36" s="144"/>
      <c r="AF36" s="9" t="s">
        <v>42</v>
      </c>
      <c r="AG36" s="123" t="s">
        <v>43</v>
      </c>
      <c r="AH36" s="123"/>
      <c r="AI36" s="123"/>
      <c r="AJ36" s="142">
        <f>ROUND($AC36,2)</f>
        <v>0</v>
      </c>
      <c r="AK36" s="142"/>
      <c r="AL36" s="142"/>
      <c r="AM36" s="142"/>
      <c r="AN36" s="9" t="s">
        <v>42</v>
      </c>
      <c r="AO36" s="158"/>
    </row>
    <row r="37" spans="1:41" ht="4.5" customHeight="1" thickBot="1" x14ac:dyDescent="0.25">
      <c r="A37" s="15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58"/>
    </row>
    <row r="38" spans="1:41" ht="14.25" thickBot="1" x14ac:dyDescent="0.3">
      <c r="A38" s="153"/>
      <c r="B38" s="195" t="s">
        <v>100</v>
      </c>
      <c r="C38" s="195"/>
      <c r="D38" s="195"/>
      <c r="E38" s="195"/>
      <c r="F38" s="195"/>
      <c r="G38" s="196">
        <f>1-(1*(($AE$47+$AE$49+$AE$51+$AE$55)+(0.9825*($AE$75+$AE$77))))</f>
        <v>0.78119749999999999</v>
      </c>
      <c r="H38" s="196"/>
      <c r="I38" s="196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248" t="s">
        <v>50</v>
      </c>
      <c r="X38" s="108"/>
      <c r="Y38" s="108"/>
      <c r="Z38" s="108"/>
      <c r="AA38" s="108"/>
      <c r="AB38" s="108"/>
      <c r="AC38" s="108"/>
      <c r="AD38" s="108"/>
      <c r="AE38" s="108"/>
      <c r="AF38" s="108"/>
      <c r="AG38" s="99" t="s">
        <v>43</v>
      </c>
      <c r="AH38" s="123"/>
      <c r="AI38" s="123"/>
      <c r="AJ38" s="80">
        <f>ROUND($AJ$26+$AJ$28+$AJ$30+$AJ$32+$AJ$34+$AJ$36,2)</f>
        <v>1025.5899999999999</v>
      </c>
      <c r="AK38" s="80"/>
      <c r="AL38" s="80"/>
      <c r="AM38" s="80"/>
      <c r="AN38" s="9" t="s">
        <v>42</v>
      </c>
      <c r="AO38" s="158"/>
    </row>
    <row r="39" spans="1:41" ht="4.5" customHeight="1" thickBot="1" x14ac:dyDescent="0.25">
      <c r="A39" s="153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58"/>
    </row>
    <row r="40" spans="1:41" ht="4.5" customHeight="1" thickBot="1" x14ac:dyDescent="0.25">
      <c r="A40" s="109"/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</row>
    <row r="41" spans="1:41" ht="15.75" x14ac:dyDescent="0.25">
      <c r="A41" s="174" t="s">
        <v>51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5"/>
      <c r="Z41" s="175"/>
      <c r="AA41" s="175"/>
      <c r="AB41" s="175"/>
      <c r="AC41" s="175"/>
      <c r="AD41" s="175"/>
      <c r="AE41" s="175"/>
      <c r="AF41" s="175"/>
      <c r="AG41" s="175"/>
      <c r="AH41" s="175"/>
      <c r="AI41" s="175"/>
      <c r="AJ41" s="175"/>
      <c r="AK41" s="175"/>
      <c r="AL41" s="175"/>
      <c r="AM41" s="175"/>
      <c r="AN41" s="175"/>
      <c r="AO41" s="176"/>
    </row>
    <row r="42" spans="1:41" ht="9" customHeight="1" thickBot="1" x14ac:dyDescent="0.25">
      <c r="A42" s="177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78"/>
    </row>
    <row r="43" spans="1:41" ht="14.25" customHeight="1" thickTop="1" x14ac:dyDescent="0.2">
      <c r="A43" s="179"/>
      <c r="B43" s="180"/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180"/>
      <c r="Q43" s="180"/>
      <c r="R43" s="181" t="s">
        <v>52</v>
      </c>
      <c r="S43" s="184" t="s">
        <v>53</v>
      </c>
      <c r="T43" s="184"/>
      <c r="U43" s="184"/>
      <c r="V43" s="185" t="s">
        <v>54</v>
      </c>
      <c r="W43" s="185"/>
      <c r="X43" s="185"/>
      <c r="Y43" s="185"/>
      <c r="Z43" s="185"/>
      <c r="AA43" s="185"/>
      <c r="AB43" s="185"/>
      <c r="AC43" s="185"/>
      <c r="AD43" s="181" t="s">
        <v>55</v>
      </c>
      <c r="AE43" s="184" t="s">
        <v>53</v>
      </c>
      <c r="AF43" s="184"/>
      <c r="AG43" s="184"/>
      <c r="AH43" s="186" t="s">
        <v>54</v>
      </c>
      <c r="AI43" s="186"/>
      <c r="AJ43" s="186"/>
      <c r="AK43" s="186"/>
      <c r="AL43" s="186"/>
      <c r="AM43" s="186"/>
      <c r="AN43" s="186"/>
      <c r="AO43" s="187"/>
    </row>
    <row r="44" spans="1:41" s="61" customFormat="1" ht="3.6" customHeight="1" x14ac:dyDescent="0.2">
      <c r="A44" s="179"/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0"/>
      <c r="Q44" s="180"/>
      <c r="R44" s="182"/>
      <c r="S44" s="197"/>
      <c r="T44" s="197"/>
      <c r="U44" s="197"/>
      <c r="V44" s="198"/>
      <c r="W44" s="198"/>
      <c r="X44" s="198"/>
      <c r="Y44" s="198"/>
      <c r="Z44" s="198"/>
      <c r="AA44" s="198"/>
      <c r="AB44" s="198"/>
      <c r="AC44" s="199"/>
      <c r="AD44" s="182"/>
      <c r="AE44" s="200"/>
      <c r="AF44" s="200"/>
      <c r="AG44" s="200"/>
      <c r="AH44" s="198"/>
      <c r="AI44" s="198"/>
      <c r="AJ44" s="198"/>
      <c r="AK44" s="198"/>
      <c r="AL44" s="198"/>
      <c r="AM44" s="198"/>
      <c r="AN44" s="198"/>
      <c r="AO44" s="210"/>
    </row>
    <row r="45" spans="1:41" s="61" customFormat="1" ht="12.75" customHeight="1" x14ac:dyDescent="0.2">
      <c r="A45" s="252" t="s">
        <v>56</v>
      </c>
      <c r="B45" s="201" t="s">
        <v>57</v>
      </c>
      <c r="C45" s="201"/>
      <c r="D45" s="201"/>
      <c r="E45" s="201"/>
      <c r="F45" s="201"/>
      <c r="G45" s="201"/>
      <c r="H45" s="201"/>
      <c r="I45" s="201"/>
      <c r="J45" s="201"/>
      <c r="K45" s="201"/>
      <c r="L45" s="202"/>
      <c r="M45" s="190">
        <f>ROUND($AJ$38*1,2)</f>
        <v>1025.5899999999999</v>
      </c>
      <c r="N45" s="191"/>
      <c r="O45" s="191"/>
      <c r="P45" s="62" t="s">
        <v>42</v>
      </c>
      <c r="Q45" s="63"/>
      <c r="R45" s="182"/>
      <c r="S45" s="194">
        <v>0.13</v>
      </c>
      <c r="T45" s="194"/>
      <c r="U45" s="194"/>
      <c r="V45" s="193" t="s">
        <v>43</v>
      </c>
      <c r="W45" s="193"/>
      <c r="X45" s="193"/>
      <c r="Y45" s="190">
        <f>ROUND($M45*$S45,2)</f>
        <v>133.33000000000001</v>
      </c>
      <c r="Z45" s="190"/>
      <c r="AA45" s="190"/>
      <c r="AB45" s="62" t="s">
        <v>42</v>
      </c>
      <c r="AC45" s="199"/>
      <c r="AD45" s="182"/>
      <c r="AE45" s="194"/>
      <c r="AF45" s="194"/>
      <c r="AG45" s="194"/>
      <c r="AH45" s="193" t="s">
        <v>43</v>
      </c>
      <c r="AI45" s="193"/>
      <c r="AJ45" s="193"/>
      <c r="AK45" s="190"/>
      <c r="AL45" s="190"/>
      <c r="AM45" s="190"/>
      <c r="AN45" s="62" t="s">
        <v>42</v>
      </c>
      <c r="AO45" s="210"/>
    </row>
    <row r="46" spans="1:41" s="61" customFormat="1" ht="3.6" customHeight="1" x14ac:dyDescent="0.2">
      <c r="A46" s="253"/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63"/>
      <c r="R46" s="182"/>
      <c r="S46" s="193"/>
      <c r="T46" s="193"/>
      <c r="U46" s="193"/>
      <c r="V46" s="188"/>
      <c r="W46" s="188"/>
      <c r="X46" s="188"/>
      <c r="Y46" s="188"/>
      <c r="Z46" s="188"/>
      <c r="AA46" s="188"/>
      <c r="AB46" s="188"/>
      <c r="AC46" s="199"/>
      <c r="AD46" s="182"/>
      <c r="AE46" s="193"/>
      <c r="AF46" s="193"/>
      <c r="AG46" s="193"/>
      <c r="AH46" s="188"/>
      <c r="AI46" s="188"/>
      <c r="AJ46" s="188"/>
      <c r="AK46" s="188"/>
      <c r="AL46" s="188"/>
      <c r="AM46" s="188"/>
      <c r="AN46" s="188"/>
      <c r="AO46" s="210"/>
    </row>
    <row r="47" spans="1:41" s="61" customFormat="1" ht="12" x14ac:dyDescent="0.2">
      <c r="A47" s="253"/>
      <c r="B47" s="78" t="s">
        <v>58</v>
      </c>
      <c r="C47" s="78"/>
      <c r="D47" s="78"/>
      <c r="E47" s="78"/>
      <c r="F47" s="78"/>
      <c r="G47" s="78"/>
      <c r="H47" s="78"/>
      <c r="I47" s="78"/>
      <c r="J47" s="78"/>
      <c r="K47" s="78"/>
      <c r="L47" s="189"/>
      <c r="M47" s="190">
        <f>ROUND($AJ$38*1,2)</f>
        <v>1025.5899999999999</v>
      </c>
      <c r="N47" s="191"/>
      <c r="O47" s="191"/>
      <c r="P47" s="62" t="s">
        <v>42</v>
      </c>
      <c r="Q47" s="63"/>
      <c r="R47" s="182"/>
      <c r="S47" s="194">
        <v>8.5500000000000007E-2</v>
      </c>
      <c r="T47" s="194"/>
      <c r="U47" s="194"/>
      <c r="V47" s="193" t="s">
        <v>43</v>
      </c>
      <c r="W47" s="193"/>
      <c r="X47" s="193"/>
      <c r="Y47" s="190">
        <f>ROUND($M47*$S47,2)</f>
        <v>87.69</v>
      </c>
      <c r="Z47" s="190"/>
      <c r="AA47" s="190"/>
      <c r="AB47" s="62" t="s">
        <v>42</v>
      </c>
      <c r="AC47" s="199"/>
      <c r="AD47" s="182"/>
      <c r="AE47" s="194">
        <v>6.9000000000000006E-2</v>
      </c>
      <c r="AF47" s="194"/>
      <c r="AG47" s="194"/>
      <c r="AH47" s="193" t="s">
        <v>43</v>
      </c>
      <c r="AI47" s="193"/>
      <c r="AJ47" s="193"/>
      <c r="AK47" s="190">
        <f>ROUND($M47*$AE47,2)</f>
        <v>70.77</v>
      </c>
      <c r="AL47" s="190"/>
      <c r="AM47" s="190"/>
      <c r="AN47" s="62" t="s">
        <v>42</v>
      </c>
      <c r="AO47" s="210"/>
    </row>
    <row r="48" spans="1:41" s="61" customFormat="1" ht="3.6" customHeight="1" x14ac:dyDescent="0.2">
      <c r="A48" s="253"/>
      <c r="B48" s="192"/>
      <c r="C48" s="192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192"/>
      <c r="O48" s="192"/>
      <c r="P48" s="192"/>
      <c r="Q48" s="63"/>
      <c r="R48" s="182"/>
      <c r="S48" s="193"/>
      <c r="T48" s="193"/>
      <c r="U48" s="193"/>
      <c r="V48" s="188"/>
      <c r="W48" s="188"/>
      <c r="X48" s="188"/>
      <c r="Y48" s="188"/>
      <c r="Z48" s="188"/>
      <c r="AA48" s="188"/>
      <c r="AB48" s="188"/>
      <c r="AC48" s="199"/>
      <c r="AD48" s="182"/>
      <c r="AE48" s="193"/>
      <c r="AF48" s="193"/>
      <c r="AG48" s="193"/>
      <c r="AH48" s="188"/>
      <c r="AI48" s="188"/>
      <c r="AJ48" s="188"/>
      <c r="AK48" s="188"/>
      <c r="AL48" s="188"/>
      <c r="AM48" s="188"/>
      <c r="AN48" s="188"/>
      <c r="AO48" s="210"/>
    </row>
    <row r="49" spans="1:41" s="61" customFormat="1" ht="12.75" customHeight="1" x14ac:dyDescent="0.2">
      <c r="A49" s="253"/>
      <c r="B49" s="78" t="s">
        <v>59</v>
      </c>
      <c r="C49" s="78"/>
      <c r="D49" s="78"/>
      <c r="E49" s="78"/>
      <c r="F49" s="78"/>
      <c r="G49" s="78"/>
      <c r="H49" s="78"/>
      <c r="I49" s="78"/>
      <c r="J49" s="78"/>
      <c r="K49" s="78"/>
      <c r="L49" s="189"/>
      <c r="M49" s="190">
        <f>ROUND($AJ$38*1,2)</f>
        <v>1025.5899999999999</v>
      </c>
      <c r="N49" s="191"/>
      <c r="O49" s="191"/>
      <c r="P49" s="62" t="s">
        <v>42</v>
      </c>
      <c r="Q49" s="64"/>
      <c r="R49" s="182"/>
      <c r="S49" s="194">
        <v>2.0199999999999999E-2</v>
      </c>
      <c r="T49" s="194"/>
      <c r="U49" s="194"/>
      <c r="V49" s="193" t="s">
        <v>43</v>
      </c>
      <c r="W49" s="193"/>
      <c r="X49" s="193"/>
      <c r="Y49" s="190">
        <f>ROUND($M49*$S49,2)</f>
        <v>20.72</v>
      </c>
      <c r="Z49" s="190"/>
      <c r="AA49" s="190"/>
      <c r="AB49" s="62" t="s">
        <v>42</v>
      </c>
      <c r="AC49" s="199"/>
      <c r="AD49" s="182"/>
      <c r="AE49" s="194">
        <v>4.0000000000000001E-3</v>
      </c>
      <c r="AF49" s="194"/>
      <c r="AG49" s="194"/>
      <c r="AH49" s="193" t="s">
        <v>43</v>
      </c>
      <c r="AI49" s="193"/>
      <c r="AJ49" s="193"/>
      <c r="AK49" s="190">
        <f>ROUND($M49*$AE49,2)</f>
        <v>4.0999999999999996</v>
      </c>
      <c r="AL49" s="190"/>
      <c r="AM49" s="190"/>
      <c r="AN49" s="62" t="s">
        <v>42</v>
      </c>
      <c r="AO49" s="210"/>
    </row>
    <row r="50" spans="1:41" s="61" customFormat="1" ht="3.6" customHeight="1" x14ac:dyDescent="0.2">
      <c r="A50" s="253"/>
      <c r="B50" s="192"/>
      <c r="C50" s="192"/>
      <c r="D50" s="192"/>
      <c r="E50" s="192"/>
      <c r="F50" s="192"/>
      <c r="G50" s="192"/>
      <c r="H50" s="192"/>
      <c r="I50" s="192"/>
      <c r="J50" s="192"/>
      <c r="K50" s="192"/>
      <c r="L50" s="192"/>
      <c r="M50" s="192"/>
      <c r="N50" s="192"/>
      <c r="O50" s="192"/>
      <c r="P50" s="192"/>
      <c r="Q50" s="64"/>
      <c r="R50" s="182"/>
      <c r="S50" s="193"/>
      <c r="T50" s="193"/>
      <c r="U50" s="193"/>
      <c r="V50" s="188"/>
      <c r="W50" s="188"/>
      <c r="X50" s="188"/>
      <c r="Y50" s="188"/>
      <c r="Z50" s="188"/>
      <c r="AA50" s="188"/>
      <c r="AB50" s="188"/>
      <c r="AC50" s="199"/>
      <c r="AD50" s="182"/>
      <c r="AE50" s="193"/>
      <c r="AF50" s="193"/>
      <c r="AG50" s="193"/>
      <c r="AH50" s="188"/>
      <c r="AI50" s="188"/>
      <c r="AJ50" s="188"/>
      <c r="AK50" s="188"/>
      <c r="AL50" s="188"/>
      <c r="AM50" s="188"/>
      <c r="AN50" s="188"/>
      <c r="AO50" s="210"/>
    </row>
    <row r="51" spans="1:41" s="61" customFormat="1" ht="12" x14ac:dyDescent="0.2">
      <c r="A51" s="253"/>
      <c r="B51" s="78" t="s">
        <v>60</v>
      </c>
      <c r="C51" s="78"/>
      <c r="D51" s="78"/>
      <c r="E51" s="78"/>
      <c r="F51" s="78"/>
      <c r="G51" s="78"/>
      <c r="H51" s="78"/>
      <c r="I51" s="78"/>
      <c r="J51" s="78"/>
      <c r="K51" s="78"/>
      <c r="L51" s="189"/>
      <c r="M51" s="190">
        <f>ROUND($AJ$38*1,2)</f>
        <v>1025.5899999999999</v>
      </c>
      <c r="N51" s="191"/>
      <c r="O51" s="191"/>
      <c r="P51" s="62" t="s">
        <v>42</v>
      </c>
      <c r="Q51" s="64"/>
      <c r="R51" s="182"/>
      <c r="S51" s="194">
        <v>6.0100000000000001E-2</v>
      </c>
      <c r="T51" s="194"/>
      <c r="U51" s="194"/>
      <c r="V51" s="193" t="s">
        <v>43</v>
      </c>
      <c r="W51" s="193"/>
      <c r="X51" s="193"/>
      <c r="Y51" s="190">
        <f>ROUND($M51*$S51,2)</f>
        <v>61.64</v>
      </c>
      <c r="Z51" s="190"/>
      <c r="AA51" s="190"/>
      <c r="AB51" s="62" t="s">
        <v>42</v>
      </c>
      <c r="AC51" s="199"/>
      <c r="AD51" s="182"/>
      <c r="AE51" s="194">
        <v>4.0099999999999997E-2</v>
      </c>
      <c r="AF51" s="194"/>
      <c r="AG51" s="194"/>
      <c r="AH51" s="193" t="s">
        <v>43</v>
      </c>
      <c r="AI51" s="193"/>
      <c r="AJ51" s="193"/>
      <c r="AK51" s="190">
        <f>ROUND($M51*$AE51,2)</f>
        <v>41.13</v>
      </c>
      <c r="AL51" s="190"/>
      <c r="AM51" s="190"/>
      <c r="AN51" s="62" t="s">
        <v>42</v>
      </c>
      <c r="AO51" s="210"/>
    </row>
    <row r="52" spans="1:41" s="61" customFormat="1" ht="3.6" customHeight="1" x14ac:dyDescent="0.2">
      <c r="A52" s="253"/>
      <c r="B52" s="192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64"/>
      <c r="R52" s="182"/>
      <c r="S52" s="193"/>
      <c r="T52" s="193"/>
      <c r="U52" s="193"/>
      <c r="V52" s="188"/>
      <c r="W52" s="188"/>
      <c r="X52" s="188"/>
      <c r="Y52" s="188"/>
      <c r="Z52" s="188"/>
      <c r="AA52" s="188"/>
      <c r="AB52" s="188"/>
      <c r="AC52" s="199"/>
      <c r="AD52" s="182"/>
      <c r="AE52" s="193"/>
      <c r="AF52" s="193"/>
      <c r="AG52" s="193"/>
      <c r="AH52" s="188"/>
      <c r="AI52" s="188"/>
      <c r="AJ52" s="188"/>
      <c r="AK52" s="188"/>
      <c r="AL52" s="188"/>
      <c r="AM52" s="188"/>
      <c r="AN52" s="188"/>
      <c r="AO52" s="210"/>
    </row>
    <row r="53" spans="1:41" s="61" customFormat="1" ht="12" x14ac:dyDescent="0.2">
      <c r="A53" s="253"/>
      <c r="B53" s="201" t="s">
        <v>61</v>
      </c>
      <c r="C53" s="201"/>
      <c r="D53" s="201"/>
      <c r="E53" s="201"/>
      <c r="F53" s="201"/>
      <c r="G53" s="201"/>
      <c r="H53" s="201"/>
      <c r="I53" s="201"/>
      <c r="J53" s="201"/>
      <c r="K53" s="201"/>
      <c r="L53" s="202"/>
      <c r="M53" s="190">
        <f>ROUND($AJ$38*1,2)</f>
        <v>1025.5899999999999</v>
      </c>
      <c r="N53" s="191"/>
      <c r="O53" s="191"/>
      <c r="P53" s="62" t="s">
        <v>42</v>
      </c>
      <c r="Q53" s="64"/>
      <c r="R53" s="182"/>
      <c r="S53" s="194">
        <v>4.0500000000000001E-2</v>
      </c>
      <c r="T53" s="194"/>
      <c r="U53" s="194"/>
      <c r="V53" s="193" t="s">
        <v>43</v>
      </c>
      <c r="W53" s="193"/>
      <c r="X53" s="193"/>
      <c r="Y53" s="190">
        <f>ROUND($M53*$S53,2)</f>
        <v>41.54</v>
      </c>
      <c r="Z53" s="190"/>
      <c r="AA53" s="190"/>
      <c r="AB53" s="62" t="s">
        <v>42</v>
      </c>
      <c r="AC53" s="199"/>
      <c r="AD53" s="182"/>
      <c r="AE53" s="194"/>
      <c r="AF53" s="194"/>
      <c r="AG53" s="194"/>
      <c r="AH53" s="193" t="s">
        <v>43</v>
      </c>
      <c r="AI53" s="193"/>
      <c r="AJ53" s="193"/>
      <c r="AK53" s="190"/>
      <c r="AL53" s="190"/>
      <c r="AM53" s="190"/>
      <c r="AN53" s="62" t="s">
        <v>42</v>
      </c>
      <c r="AO53" s="210"/>
    </row>
    <row r="54" spans="1:41" s="61" customFormat="1" ht="3.6" customHeight="1" x14ac:dyDescent="0.2">
      <c r="A54" s="253"/>
      <c r="B54" s="192"/>
      <c r="C54" s="192"/>
      <c r="D54" s="192"/>
      <c r="E54" s="192"/>
      <c r="F54" s="192"/>
      <c r="G54" s="192"/>
      <c r="H54" s="192"/>
      <c r="I54" s="192"/>
      <c r="J54" s="192"/>
      <c r="K54" s="192"/>
      <c r="L54" s="192"/>
      <c r="M54" s="192"/>
      <c r="N54" s="192"/>
      <c r="O54" s="192"/>
      <c r="P54" s="192"/>
      <c r="Q54" s="64"/>
      <c r="R54" s="182"/>
      <c r="S54" s="193"/>
      <c r="T54" s="193"/>
      <c r="U54" s="193"/>
      <c r="V54" s="188"/>
      <c r="W54" s="188"/>
      <c r="X54" s="188"/>
      <c r="Y54" s="188"/>
      <c r="Z54" s="188"/>
      <c r="AA54" s="188"/>
      <c r="AB54" s="188"/>
      <c r="AC54" s="199"/>
      <c r="AD54" s="182"/>
      <c r="AE54" s="203"/>
      <c r="AF54" s="204"/>
      <c r="AG54" s="205"/>
      <c r="AH54" s="188"/>
      <c r="AI54" s="192"/>
      <c r="AJ54" s="192"/>
      <c r="AK54" s="192"/>
      <c r="AL54" s="192"/>
      <c r="AM54" s="192"/>
      <c r="AN54" s="192"/>
      <c r="AO54" s="210"/>
    </row>
    <row r="55" spans="1:41" s="61" customFormat="1" ht="12" x14ac:dyDescent="0.2">
      <c r="A55" s="253"/>
      <c r="B55" s="201" t="s">
        <v>62</v>
      </c>
      <c r="C55" s="201"/>
      <c r="D55" s="201"/>
      <c r="E55" s="201"/>
      <c r="F55" s="201"/>
      <c r="G55" s="201"/>
      <c r="H55" s="201"/>
      <c r="I55" s="201"/>
      <c r="J55" s="201"/>
      <c r="K55" s="201"/>
      <c r="L55" s="202"/>
      <c r="M55" s="190">
        <f>ROUND($AJ$38*1,2)</f>
        <v>1025.5899999999999</v>
      </c>
      <c r="N55" s="191"/>
      <c r="O55" s="191"/>
      <c r="P55" s="62" t="s">
        <v>42</v>
      </c>
      <c r="Q55" s="64"/>
      <c r="R55" s="182"/>
      <c r="S55" s="194">
        <v>1.2E-2</v>
      </c>
      <c r="T55" s="194"/>
      <c r="U55" s="194"/>
      <c r="V55" s="193" t="s">
        <v>43</v>
      </c>
      <c r="W55" s="193"/>
      <c r="X55" s="193"/>
      <c r="Y55" s="190">
        <f>ROUND($M55*$S55,2)</f>
        <v>12.31</v>
      </c>
      <c r="Z55" s="190"/>
      <c r="AA55" s="190"/>
      <c r="AB55" s="62" t="s">
        <v>42</v>
      </c>
      <c r="AC55" s="199"/>
      <c r="AD55" s="182"/>
      <c r="AE55" s="194">
        <v>1.04E-2</v>
      </c>
      <c r="AF55" s="194"/>
      <c r="AG55" s="194"/>
      <c r="AH55" s="193" t="s">
        <v>43</v>
      </c>
      <c r="AI55" s="193"/>
      <c r="AJ55" s="193"/>
      <c r="AK55" s="190">
        <f>ROUND($M55*$AE55,2)</f>
        <v>10.67</v>
      </c>
      <c r="AL55" s="190"/>
      <c r="AM55" s="190"/>
      <c r="AN55" s="62" t="s">
        <v>42</v>
      </c>
      <c r="AO55" s="210"/>
    </row>
    <row r="56" spans="1:41" s="61" customFormat="1" ht="3.6" customHeight="1" x14ac:dyDescent="0.2">
      <c r="A56" s="253"/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64"/>
      <c r="R56" s="182"/>
      <c r="S56" s="193"/>
      <c r="T56" s="193"/>
      <c r="U56" s="193"/>
      <c r="V56" s="188"/>
      <c r="W56" s="188"/>
      <c r="X56" s="188"/>
      <c r="Y56" s="188"/>
      <c r="Z56" s="188"/>
      <c r="AA56" s="188"/>
      <c r="AB56" s="188"/>
      <c r="AC56" s="199"/>
      <c r="AD56" s="182"/>
      <c r="AE56" s="58"/>
      <c r="AF56" s="59"/>
      <c r="AG56" s="60"/>
      <c r="AH56" s="65"/>
      <c r="AI56" s="66"/>
      <c r="AJ56" s="66"/>
      <c r="AK56" s="66"/>
      <c r="AL56" s="66"/>
      <c r="AM56" s="66"/>
      <c r="AN56" s="66"/>
      <c r="AO56" s="210"/>
    </row>
    <row r="57" spans="1:41" s="61" customFormat="1" ht="12" x14ac:dyDescent="0.2">
      <c r="A57" s="253"/>
      <c r="B57" s="201" t="s">
        <v>63</v>
      </c>
      <c r="C57" s="201"/>
      <c r="D57" s="201"/>
      <c r="E57" s="201"/>
      <c r="F57" s="201"/>
      <c r="G57" s="201"/>
      <c r="H57" s="201"/>
      <c r="I57" s="201"/>
      <c r="J57" s="201"/>
      <c r="K57" s="201"/>
      <c r="L57" s="202"/>
      <c r="M57" s="190">
        <f>ROUND($AJ$38*1,2)</f>
        <v>1025.5899999999999</v>
      </c>
      <c r="N57" s="191"/>
      <c r="O57" s="191"/>
      <c r="P57" s="62" t="s">
        <v>42</v>
      </c>
      <c r="Q57" s="64"/>
      <c r="R57" s="182"/>
      <c r="S57" s="194">
        <v>5.2499999999999998E-2</v>
      </c>
      <c r="T57" s="194"/>
      <c r="U57" s="194"/>
      <c r="V57" s="193" t="s">
        <v>43</v>
      </c>
      <c r="W57" s="193"/>
      <c r="X57" s="193"/>
      <c r="Y57" s="190">
        <f>ROUND($M57*$S57,2)</f>
        <v>53.84</v>
      </c>
      <c r="Z57" s="190"/>
      <c r="AA57" s="190"/>
      <c r="AB57" s="62" t="s">
        <v>42</v>
      </c>
      <c r="AC57" s="199"/>
      <c r="AD57" s="182"/>
      <c r="AE57" s="58"/>
      <c r="AF57" s="59"/>
      <c r="AG57" s="60"/>
      <c r="AH57" s="65"/>
      <c r="AI57" s="66"/>
      <c r="AJ57" s="66"/>
      <c r="AK57" s="66"/>
      <c r="AL57" s="66"/>
      <c r="AM57" s="66"/>
      <c r="AN57" s="66"/>
      <c r="AO57" s="210"/>
    </row>
    <row r="58" spans="1:41" s="61" customFormat="1" ht="3.6" customHeight="1" x14ac:dyDescent="0.2">
      <c r="A58" s="253"/>
      <c r="B58" s="192"/>
      <c r="C58" s="192"/>
      <c r="D58" s="192"/>
      <c r="E58" s="192"/>
      <c r="F58" s="192"/>
      <c r="G58" s="192"/>
      <c r="H58" s="192"/>
      <c r="I58" s="192"/>
      <c r="J58" s="192"/>
      <c r="K58" s="192"/>
      <c r="L58" s="192"/>
      <c r="M58" s="192"/>
      <c r="N58" s="192"/>
      <c r="O58" s="192"/>
      <c r="P58" s="192"/>
      <c r="Q58" s="64"/>
      <c r="R58" s="182"/>
      <c r="S58" s="193"/>
      <c r="T58" s="193"/>
      <c r="U58" s="193"/>
      <c r="V58" s="188"/>
      <c r="W58" s="188"/>
      <c r="X58" s="188"/>
      <c r="Y58" s="188"/>
      <c r="Z58" s="188"/>
      <c r="AA58" s="188"/>
      <c r="AB58" s="188"/>
      <c r="AC58" s="199"/>
      <c r="AD58" s="182"/>
      <c r="AE58" s="58"/>
      <c r="AF58" s="59"/>
      <c r="AG58" s="60"/>
      <c r="AH58" s="65"/>
      <c r="AI58" s="66"/>
      <c r="AJ58" s="66"/>
      <c r="AK58" s="66"/>
      <c r="AL58" s="66"/>
      <c r="AM58" s="66"/>
      <c r="AN58" s="66"/>
      <c r="AO58" s="210"/>
    </row>
    <row r="59" spans="1:41" s="61" customFormat="1" ht="12" x14ac:dyDescent="0.2">
      <c r="A59" s="253"/>
      <c r="B59" s="201" t="s">
        <v>64</v>
      </c>
      <c r="C59" s="201"/>
      <c r="D59" s="201"/>
      <c r="E59" s="201"/>
      <c r="F59" s="201"/>
      <c r="G59" s="201"/>
      <c r="H59" s="201"/>
      <c r="I59" s="201"/>
      <c r="J59" s="201"/>
      <c r="K59" s="201"/>
      <c r="L59" s="202"/>
      <c r="M59" s="190">
        <f>ROUND($AJ$38*1,2)</f>
        <v>1025.5899999999999</v>
      </c>
      <c r="N59" s="191"/>
      <c r="O59" s="191"/>
      <c r="P59" s="62" t="s">
        <v>42</v>
      </c>
      <c r="Q59" s="64"/>
      <c r="R59" s="182"/>
      <c r="S59" s="194">
        <v>8.5000000000000006E-3</v>
      </c>
      <c r="T59" s="194"/>
      <c r="U59" s="194"/>
      <c r="V59" s="193" t="s">
        <v>43</v>
      </c>
      <c r="W59" s="193"/>
      <c r="X59" s="193"/>
      <c r="Y59" s="190">
        <f>ROUND($M59*$S59,2)</f>
        <v>8.7200000000000006</v>
      </c>
      <c r="Z59" s="190"/>
      <c r="AA59" s="190"/>
      <c r="AB59" s="62" t="s">
        <v>42</v>
      </c>
      <c r="AC59" s="199"/>
      <c r="AD59" s="182"/>
      <c r="AE59" s="58"/>
      <c r="AF59" s="59"/>
      <c r="AG59" s="60"/>
      <c r="AH59" s="65"/>
      <c r="AI59" s="66"/>
      <c r="AJ59" s="66"/>
      <c r="AK59" s="66"/>
      <c r="AL59" s="66"/>
      <c r="AM59" s="66"/>
      <c r="AN59" s="66"/>
      <c r="AO59" s="210"/>
    </row>
    <row r="60" spans="1:41" s="61" customFormat="1" ht="3.6" customHeight="1" x14ac:dyDescent="0.2">
      <c r="A60" s="253"/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92"/>
      <c r="N60" s="192"/>
      <c r="O60" s="192"/>
      <c r="P60" s="192"/>
      <c r="Q60" s="64"/>
      <c r="R60" s="182"/>
      <c r="S60" s="193"/>
      <c r="T60" s="193"/>
      <c r="U60" s="193"/>
      <c r="V60" s="188"/>
      <c r="W60" s="188"/>
      <c r="X60" s="188"/>
      <c r="Y60" s="188"/>
      <c r="Z60" s="188"/>
      <c r="AA60" s="188"/>
      <c r="AB60" s="188"/>
      <c r="AC60" s="199"/>
      <c r="AD60" s="182"/>
      <c r="AE60" s="58"/>
      <c r="AF60" s="59"/>
      <c r="AG60" s="60"/>
      <c r="AH60" s="65"/>
      <c r="AI60" s="66"/>
      <c r="AJ60" s="66"/>
      <c r="AK60" s="66"/>
      <c r="AL60" s="66"/>
      <c r="AM60" s="66"/>
      <c r="AN60" s="66"/>
      <c r="AO60" s="210"/>
    </row>
    <row r="61" spans="1:41" s="61" customFormat="1" ht="12" x14ac:dyDescent="0.2">
      <c r="A61" s="253"/>
      <c r="B61" s="201" t="s">
        <v>65</v>
      </c>
      <c r="C61" s="201"/>
      <c r="D61" s="201"/>
      <c r="E61" s="201"/>
      <c r="F61" s="201"/>
      <c r="G61" s="201"/>
      <c r="H61" s="201"/>
      <c r="I61" s="201"/>
      <c r="J61" s="201"/>
      <c r="K61" s="201"/>
      <c r="L61" s="202"/>
      <c r="M61" s="190">
        <f>ROUND($AJ$38*1,2)</f>
        <v>1025.5899999999999</v>
      </c>
      <c r="N61" s="191"/>
      <c r="O61" s="191"/>
      <c r="P61" s="62" t="s">
        <v>42</v>
      </c>
      <c r="Q61" s="64"/>
      <c r="R61" s="182"/>
      <c r="S61" s="194">
        <v>7.9000000000000008E-3</v>
      </c>
      <c r="T61" s="194"/>
      <c r="U61" s="194"/>
      <c r="V61" s="193" t="s">
        <v>43</v>
      </c>
      <c r="W61" s="193"/>
      <c r="X61" s="193"/>
      <c r="Y61" s="190">
        <f>ROUND($M61*$S61,2)</f>
        <v>8.1</v>
      </c>
      <c r="Z61" s="190"/>
      <c r="AA61" s="190"/>
      <c r="AB61" s="62" t="s">
        <v>42</v>
      </c>
      <c r="AC61" s="199"/>
      <c r="AD61" s="182"/>
      <c r="AE61" s="58"/>
      <c r="AF61" s="59"/>
      <c r="AG61" s="60"/>
      <c r="AH61" s="65"/>
      <c r="AI61" s="66"/>
      <c r="AJ61" s="66"/>
      <c r="AK61" s="66"/>
      <c r="AL61" s="66"/>
      <c r="AM61" s="66"/>
      <c r="AN61" s="66"/>
      <c r="AO61" s="210"/>
    </row>
    <row r="62" spans="1:41" s="61" customFormat="1" ht="3.6" customHeight="1" x14ac:dyDescent="0.2">
      <c r="A62" s="253"/>
      <c r="B62" s="192"/>
      <c r="C62" s="192"/>
      <c r="D62" s="192"/>
      <c r="E62" s="192"/>
      <c r="F62" s="192"/>
      <c r="G62" s="192"/>
      <c r="H62" s="192"/>
      <c r="I62" s="192"/>
      <c r="J62" s="192"/>
      <c r="K62" s="192"/>
      <c r="L62" s="192"/>
      <c r="M62" s="192"/>
      <c r="N62" s="192"/>
      <c r="O62" s="192"/>
      <c r="P62" s="192"/>
      <c r="Q62" s="64"/>
      <c r="R62" s="182"/>
      <c r="S62" s="193"/>
      <c r="T62" s="193"/>
      <c r="U62" s="193"/>
      <c r="V62" s="188"/>
      <c r="W62" s="188"/>
      <c r="X62" s="188"/>
      <c r="Y62" s="188"/>
      <c r="Z62" s="188"/>
      <c r="AA62" s="188"/>
      <c r="AB62" s="188"/>
      <c r="AC62" s="199"/>
      <c r="AD62" s="182"/>
      <c r="AE62" s="58"/>
      <c r="AF62" s="59"/>
      <c r="AG62" s="60"/>
      <c r="AH62" s="65"/>
      <c r="AI62" s="66"/>
      <c r="AJ62" s="66"/>
      <c r="AK62" s="66"/>
      <c r="AL62" s="66"/>
      <c r="AM62" s="66"/>
      <c r="AN62" s="66"/>
      <c r="AO62" s="210"/>
    </row>
    <row r="63" spans="1:41" s="61" customFormat="1" ht="12" x14ac:dyDescent="0.2">
      <c r="A63" s="253"/>
      <c r="B63" s="201" t="s">
        <v>66</v>
      </c>
      <c r="C63" s="201"/>
      <c r="D63" s="201"/>
      <c r="E63" s="201"/>
      <c r="F63" s="201"/>
      <c r="G63" s="201"/>
      <c r="H63" s="201"/>
      <c r="I63" s="201"/>
      <c r="J63" s="201"/>
      <c r="K63" s="201"/>
      <c r="L63" s="202"/>
      <c r="M63" s="190">
        <f>ROUND($AJ$38*1,2)</f>
        <v>1025.5899999999999</v>
      </c>
      <c r="N63" s="191"/>
      <c r="O63" s="191"/>
      <c r="P63" s="62" t="s">
        <v>42</v>
      </c>
      <c r="Q63" s="64"/>
      <c r="R63" s="182"/>
      <c r="S63" s="194">
        <v>3.0000000000000001E-3</v>
      </c>
      <c r="T63" s="194"/>
      <c r="U63" s="194"/>
      <c r="V63" s="193" t="s">
        <v>43</v>
      </c>
      <c r="W63" s="193"/>
      <c r="X63" s="193"/>
      <c r="Y63" s="190">
        <f>ROUND($M63*$S63,2)</f>
        <v>3.08</v>
      </c>
      <c r="Z63" s="190"/>
      <c r="AA63" s="190"/>
      <c r="AB63" s="62" t="s">
        <v>42</v>
      </c>
      <c r="AC63" s="199"/>
      <c r="AD63" s="182"/>
      <c r="AE63" s="58"/>
      <c r="AF63" s="59"/>
      <c r="AG63" s="60"/>
      <c r="AH63" s="65"/>
      <c r="AI63" s="66"/>
      <c r="AJ63" s="66"/>
      <c r="AK63" s="66"/>
      <c r="AL63" s="66"/>
      <c r="AM63" s="66"/>
      <c r="AN63" s="66"/>
      <c r="AO63" s="210"/>
    </row>
    <row r="64" spans="1:41" s="61" customFormat="1" ht="3.6" customHeight="1" x14ac:dyDescent="0.2">
      <c r="A64" s="253"/>
      <c r="B64" s="192"/>
      <c r="C64" s="192"/>
      <c r="D64" s="192"/>
      <c r="E64" s="192"/>
      <c r="F64" s="192"/>
      <c r="G64" s="192"/>
      <c r="H64" s="192"/>
      <c r="I64" s="192"/>
      <c r="J64" s="192"/>
      <c r="K64" s="192"/>
      <c r="L64" s="192"/>
      <c r="M64" s="192"/>
      <c r="N64" s="192"/>
      <c r="O64" s="192"/>
      <c r="P64" s="192"/>
      <c r="Q64" s="64"/>
      <c r="R64" s="182"/>
      <c r="S64" s="193"/>
      <c r="T64" s="193"/>
      <c r="U64" s="193"/>
      <c r="V64" s="188"/>
      <c r="W64" s="188"/>
      <c r="X64" s="188"/>
      <c r="Y64" s="188"/>
      <c r="Z64" s="188"/>
      <c r="AA64" s="188"/>
      <c r="AB64" s="188"/>
      <c r="AC64" s="199"/>
      <c r="AD64" s="182"/>
      <c r="AE64" s="58"/>
      <c r="AF64" s="59"/>
      <c r="AG64" s="60"/>
      <c r="AH64" s="65"/>
      <c r="AI64" s="66"/>
      <c r="AJ64" s="66"/>
      <c r="AK64" s="66"/>
      <c r="AL64" s="66"/>
      <c r="AM64" s="66"/>
      <c r="AN64" s="66"/>
      <c r="AO64" s="210"/>
    </row>
    <row r="65" spans="1:41" s="61" customFormat="1" ht="12.75" customHeight="1" x14ac:dyDescent="0.2">
      <c r="A65" s="253"/>
      <c r="B65" s="201" t="s">
        <v>67</v>
      </c>
      <c r="C65" s="201"/>
      <c r="D65" s="201"/>
      <c r="E65" s="201"/>
      <c r="F65" s="201"/>
      <c r="G65" s="201"/>
      <c r="H65" s="201"/>
      <c r="I65" s="201"/>
      <c r="J65" s="201"/>
      <c r="K65" s="201"/>
      <c r="L65" s="202"/>
      <c r="M65" s="190">
        <f>ROUND($AJ$38*1,2)</f>
        <v>1025.5899999999999</v>
      </c>
      <c r="N65" s="191"/>
      <c r="O65" s="191"/>
      <c r="P65" s="62" t="s">
        <v>42</v>
      </c>
      <c r="Q65" s="64"/>
      <c r="R65" s="182"/>
      <c r="S65" s="194">
        <v>1E-3</v>
      </c>
      <c r="T65" s="194"/>
      <c r="U65" s="194"/>
      <c r="V65" s="193" t="s">
        <v>43</v>
      </c>
      <c r="W65" s="193"/>
      <c r="X65" s="193"/>
      <c r="Y65" s="190">
        <f>ROUND($M65*$S65,2)</f>
        <v>1.03</v>
      </c>
      <c r="Z65" s="190"/>
      <c r="AA65" s="190"/>
      <c r="AB65" s="62" t="s">
        <v>42</v>
      </c>
      <c r="AC65" s="199"/>
      <c r="AD65" s="182"/>
      <c r="AE65" s="58"/>
      <c r="AF65" s="59"/>
      <c r="AG65" s="60"/>
      <c r="AH65" s="65"/>
      <c r="AI65" s="66"/>
      <c r="AJ65" s="66"/>
      <c r="AK65" s="66"/>
      <c r="AL65" s="66"/>
      <c r="AM65" s="66"/>
      <c r="AN65" s="66"/>
      <c r="AO65" s="210"/>
    </row>
    <row r="66" spans="1:41" s="61" customFormat="1" ht="3.6" customHeight="1" x14ac:dyDescent="0.2">
      <c r="A66" s="253"/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64"/>
      <c r="R66" s="182"/>
      <c r="S66" s="188"/>
      <c r="T66" s="192"/>
      <c r="U66" s="214"/>
      <c r="V66" s="188"/>
      <c r="W66" s="192"/>
      <c r="X66" s="192"/>
      <c r="Y66" s="192"/>
      <c r="Z66" s="192"/>
      <c r="AA66" s="192"/>
      <c r="AB66" s="192"/>
      <c r="AC66" s="199"/>
      <c r="AD66" s="182"/>
      <c r="AE66" s="58"/>
      <c r="AF66" s="59"/>
      <c r="AG66" s="60"/>
      <c r="AH66" s="65"/>
      <c r="AI66" s="66"/>
      <c r="AJ66" s="66"/>
      <c r="AK66" s="66"/>
      <c r="AL66" s="66"/>
      <c r="AM66" s="66"/>
      <c r="AN66" s="66"/>
      <c r="AO66" s="210"/>
    </row>
    <row r="67" spans="1:41" s="61" customFormat="1" ht="12" x14ac:dyDescent="0.2">
      <c r="A67" s="253"/>
      <c r="B67" s="215" t="s">
        <v>68</v>
      </c>
      <c r="C67" s="215"/>
      <c r="D67" s="215"/>
      <c r="E67" s="215"/>
      <c r="F67" s="215"/>
      <c r="G67" s="215"/>
      <c r="H67" s="215"/>
      <c r="I67" s="215"/>
      <c r="J67" s="215"/>
      <c r="K67" s="215"/>
      <c r="L67" s="216"/>
      <c r="M67" s="190">
        <f>ROUND($AJ$38*1,2)</f>
        <v>1025.5899999999999</v>
      </c>
      <c r="N67" s="191"/>
      <c r="O67" s="191"/>
      <c r="P67" s="62" t="s">
        <v>42</v>
      </c>
      <c r="Q67" s="64"/>
      <c r="R67" s="182"/>
      <c r="S67" s="217">
        <v>1.6000000000000001E-4</v>
      </c>
      <c r="T67" s="217"/>
      <c r="U67" s="217"/>
      <c r="V67" s="193" t="s">
        <v>43</v>
      </c>
      <c r="W67" s="193"/>
      <c r="X67" s="193"/>
      <c r="Y67" s="190">
        <f>ROUND($M67*$S67,2)</f>
        <v>0.16</v>
      </c>
      <c r="Z67" s="190"/>
      <c r="AA67" s="190"/>
      <c r="AB67" s="62" t="s">
        <v>42</v>
      </c>
      <c r="AC67" s="199"/>
      <c r="AD67" s="182"/>
      <c r="AE67" s="58"/>
      <c r="AF67" s="59"/>
      <c r="AG67" s="60"/>
      <c r="AH67" s="65"/>
      <c r="AI67" s="66"/>
      <c r="AJ67" s="66"/>
      <c r="AK67" s="66"/>
      <c r="AL67" s="66"/>
      <c r="AM67" s="66"/>
      <c r="AN67" s="66"/>
      <c r="AO67" s="210"/>
    </row>
    <row r="68" spans="1:41" s="61" customFormat="1" ht="3.6" customHeight="1" x14ac:dyDescent="0.2">
      <c r="A68" s="253"/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64"/>
      <c r="R68" s="182"/>
      <c r="S68" s="188"/>
      <c r="T68" s="192"/>
      <c r="U68" s="214"/>
      <c r="V68" s="188"/>
      <c r="W68" s="192"/>
      <c r="X68" s="192"/>
      <c r="Y68" s="192"/>
      <c r="Z68" s="192"/>
      <c r="AA68" s="192"/>
      <c r="AB68" s="192"/>
      <c r="AC68" s="199"/>
      <c r="AD68" s="182"/>
      <c r="AE68" s="58"/>
      <c r="AF68" s="59"/>
      <c r="AG68" s="60"/>
      <c r="AH68" s="65"/>
      <c r="AI68" s="66"/>
      <c r="AJ68" s="66"/>
      <c r="AK68" s="66"/>
      <c r="AL68" s="66"/>
      <c r="AM68" s="66"/>
      <c r="AN68" s="66"/>
      <c r="AO68" s="210"/>
    </row>
    <row r="69" spans="1:41" s="61" customFormat="1" ht="12.75" customHeight="1" x14ac:dyDescent="0.2">
      <c r="A69" s="253"/>
      <c r="B69" s="255"/>
      <c r="C69" s="256"/>
      <c r="D69" s="256"/>
      <c r="E69" s="256"/>
      <c r="F69" s="259" t="s">
        <v>119</v>
      </c>
      <c r="G69" s="259"/>
      <c r="H69" s="259"/>
      <c r="I69" s="259"/>
      <c r="J69" s="259"/>
      <c r="K69" s="206">
        <v>2.7E-2</v>
      </c>
      <c r="L69" s="206"/>
      <c r="M69" s="190">
        <f>ROUND($AJ$38*1,2)</f>
        <v>1025.5899999999999</v>
      </c>
      <c r="N69" s="191"/>
      <c r="O69" s="191"/>
      <c r="P69" s="62" t="s">
        <v>42</v>
      </c>
      <c r="Q69" s="64"/>
      <c r="R69" s="182"/>
      <c r="S69" s="194">
        <f>K69</f>
        <v>2.7E-2</v>
      </c>
      <c r="T69" s="194"/>
      <c r="U69" s="194"/>
      <c r="V69" s="193" t="s">
        <v>43</v>
      </c>
      <c r="W69" s="193"/>
      <c r="X69" s="193"/>
      <c r="Y69" s="190">
        <f>IF(($M69*$S69)&lt;5,ROUND($M69*$S69,2),5)</f>
        <v>5</v>
      </c>
      <c r="Z69" s="190"/>
      <c r="AA69" s="190"/>
      <c r="AB69" s="62" t="s">
        <v>42</v>
      </c>
      <c r="AC69" s="199"/>
      <c r="AD69" s="182"/>
      <c r="AE69" s="58"/>
      <c r="AF69" s="59"/>
      <c r="AG69" s="60"/>
      <c r="AH69" s="65"/>
      <c r="AI69" s="66"/>
      <c r="AJ69" s="66"/>
      <c r="AK69" s="66"/>
      <c r="AL69" s="66"/>
      <c r="AM69" s="66"/>
      <c r="AN69" s="66"/>
      <c r="AO69" s="210"/>
    </row>
    <row r="70" spans="1:41" s="61" customFormat="1" ht="3.6" customHeight="1" x14ac:dyDescent="0.2">
      <c r="A70" s="253"/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64"/>
      <c r="R70" s="182"/>
      <c r="S70" s="57"/>
      <c r="T70" s="57"/>
      <c r="U70" s="57"/>
      <c r="V70" s="67"/>
      <c r="W70" s="68"/>
      <c r="X70" s="68"/>
      <c r="Y70" s="69"/>
      <c r="Z70" s="69"/>
      <c r="AA70" s="69"/>
      <c r="AB70" s="70"/>
      <c r="AC70" s="199"/>
      <c r="AD70" s="182"/>
      <c r="AE70" s="58"/>
      <c r="AF70" s="59"/>
      <c r="AG70" s="60"/>
      <c r="AH70" s="65"/>
      <c r="AI70" s="66"/>
      <c r="AJ70" s="66"/>
      <c r="AK70" s="66"/>
      <c r="AL70" s="66"/>
      <c r="AM70" s="66"/>
      <c r="AN70" s="66"/>
      <c r="AO70" s="210"/>
    </row>
    <row r="71" spans="1:41" s="61" customFormat="1" ht="12" x14ac:dyDescent="0.2">
      <c r="A71" s="253"/>
      <c r="B71" s="257" t="s">
        <v>113</v>
      </c>
      <c r="C71" s="215"/>
      <c r="D71" s="215"/>
      <c r="E71" s="215"/>
      <c r="F71" s="215"/>
      <c r="G71" s="215"/>
      <c r="H71" s="215"/>
      <c r="I71" s="215"/>
      <c r="J71" s="215"/>
      <c r="K71" s="215"/>
      <c r="L71" s="216"/>
      <c r="M71" s="190">
        <f>ROUND($AJ$38*1,2)</f>
        <v>1025.5899999999999</v>
      </c>
      <c r="N71" s="191"/>
      <c r="O71" s="191"/>
      <c r="P71" s="62" t="s">
        <v>42</v>
      </c>
      <c r="Q71" s="64"/>
      <c r="R71" s="182"/>
      <c r="S71" s="194">
        <v>6.0000000000000001E-3</v>
      </c>
      <c r="T71" s="194"/>
      <c r="U71" s="194"/>
      <c r="V71" s="193" t="s">
        <v>43</v>
      </c>
      <c r="W71" s="193"/>
      <c r="X71" s="193"/>
      <c r="Y71" s="190">
        <f>ROUND($M71*$S71,2)</f>
        <v>6.15</v>
      </c>
      <c r="Z71" s="190"/>
      <c r="AA71" s="190"/>
      <c r="AB71" s="62" t="s">
        <v>42</v>
      </c>
      <c r="AC71" s="199"/>
      <c r="AD71" s="182"/>
      <c r="AE71" s="58"/>
      <c r="AF71" s="59"/>
      <c r="AG71" s="60"/>
      <c r="AH71" s="65"/>
      <c r="AI71" s="66"/>
      <c r="AJ71" s="66"/>
      <c r="AK71" s="66"/>
      <c r="AL71" s="66"/>
      <c r="AM71" s="66"/>
      <c r="AN71" s="66"/>
      <c r="AO71" s="210"/>
    </row>
    <row r="72" spans="1:41" s="61" customFormat="1" ht="3.6" customHeight="1" x14ac:dyDescent="0.2">
      <c r="A72" s="253"/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64"/>
      <c r="R72" s="182"/>
      <c r="S72" s="188"/>
      <c r="T72" s="192"/>
      <c r="U72" s="214"/>
      <c r="V72" s="188"/>
      <c r="W72" s="192"/>
      <c r="X72" s="192"/>
      <c r="Y72" s="192"/>
      <c r="Z72" s="192"/>
      <c r="AA72" s="192"/>
      <c r="AB72" s="192"/>
      <c r="AC72" s="199"/>
      <c r="AD72" s="182"/>
      <c r="AE72" s="203"/>
      <c r="AF72" s="204"/>
      <c r="AG72" s="205"/>
      <c r="AH72" s="188"/>
      <c r="AI72" s="192"/>
      <c r="AJ72" s="192"/>
      <c r="AK72" s="192"/>
      <c r="AL72" s="192"/>
      <c r="AM72" s="192"/>
      <c r="AN72" s="192"/>
      <c r="AO72" s="210"/>
    </row>
    <row r="73" spans="1:41" s="61" customFormat="1" ht="12" customHeight="1" x14ac:dyDescent="0.2">
      <c r="A73" s="254"/>
      <c r="D73" s="77" t="s">
        <v>114</v>
      </c>
      <c r="E73" s="206">
        <v>4.0000000000000001E-3</v>
      </c>
      <c r="F73" s="206"/>
      <c r="H73" s="75" t="s">
        <v>115</v>
      </c>
      <c r="K73" s="206">
        <v>2.5000000000000001E-3</v>
      </c>
      <c r="L73" s="206"/>
      <c r="M73" s="190">
        <f>ROUND($AJ$38*1,2)</f>
        <v>1025.5899999999999</v>
      </c>
      <c r="N73" s="191"/>
      <c r="O73" s="191"/>
      <c r="P73" s="62" t="s">
        <v>42</v>
      </c>
      <c r="Q73" s="64"/>
      <c r="R73" s="182"/>
      <c r="S73" s="194">
        <f>E73+K73</f>
        <v>6.5000000000000006E-3</v>
      </c>
      <c r="T73" s="194"/>
      <c r="U73" s="194"/>
      <c r="V73" s="193" t="s">
        <v>43</v>
      </c>
      <c r="W73" s="193"/>
      <c r="X73" s="193"/>
      <c r="Y73" s="190">
        <f>ROUND($M73*$S73,2)</f>
        <v>6.67</v>
      </c>
      <c r="Z73" s="190"/>
      <c r="AA73" s="190"/>
      <c r="AB73" s="62" t="s">
        <v>42</v>
      </c>
      <c r="AC73" s="199"/>
      <c r="AD73" s="182"/>
      <c r="AE73" s="56"/>
      <c r="AF73" s="56"/>
      <c r="AG73" s="56"/>
      <c r="AH73" s="67"/>
      <c r="AI73" s="68"/>
      <c r="AJ73" s="68"/>
      <c r="AK73" s="68"/>
      <c r="AL73" s="68"/>
      <c r="AM73" s="68"/>
      <c r="AN73" s="68"/>
      <c r="AO73" s="210"/>
    </row>
    <row r="74" spans="1:41" s="61" customFormat="1" ht="3.6" customHeight="1" x14ac:dyDescent="0.2">
      <c r="A74" s="73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4"/>
      <c r="R74" s="182"/>
      <c r="S74" s="67"/>
      <c r="T74" s="68"/>
      <c r="U74" s="74"/>
      <c r="V74" s="67"/>
      <c r="W74" s="68"/>
      <c r="X74" s="68"/>
      <c r="Y74" s="68"/>
      <c r="Z74" s="68"/>
      <c r="AA74" s="68"/>
      <c r="AB74" s="68"/>
      <c r="AC74" s="199"/>
      <c r="AD74" s="182"/>
      <c r="AE74" s="56"/>
      <c r="AF74" s="56"/>
      <c r="AG74" s="56"/>
      <c r="AH74" s="67"/>
      <c r="AI74" s="68"/>
      <c r="AJ74" s="68"/>
      <c r="AK74" s="68"/>
      <c r="AL74" s="68"/>
      <c r="AM74" s="68"/>
      <c r="AN74" s="68"/>
      <c r="AO74" s="210"/>
    </row>
    <row r="75" spans="1:41" s="61" customFormat="1" ht="12" customHeight="1" x14ac:dyDescent="0.2">
      <c r="A75" s="252" t="s">
        <v>69</v>
      </c>
      <c r="B75" s="202" t="s">
        <v>70</v>
      </c>
      <c r="C75" s="207"/>
      <c r="D75" s="207"/>
      <c r="E75" s="207"/>
      <c r="F75" s="207"/>
      <c r="G75" s="207"/>
      <c r="H75" s="207"/>
      <c r="I75" s="207"/>
      <c r="J75" s="207"/>
      <c r="K75" s="207"/>
      <c r="L75" s="207"/>
      <c r="M75" s="190">
        <f>ROUND($AJ$38*0.9825,2)</f>
        <v>1007.64</v>
      </c>
      <c r="N75" s="190"/>
      <c r="O75" s="190"/>
      <c r="P75" s="62" t="s">
        <v>42</v>
      </c>
      <c r="Q75" s="64"/>
      <c r="R75" s="182"/>
      <c r="S75" s="146"/>
      <c r="T75" s="103"/>
      <c r="U75" s="163"/>
      <c r="V75" s="146"/>
      <c r="W75" s="103"/>
      <c r="X75" s="103"/>
      <c r="Y75" s="103"/>
      <c r="Z75" s="103"/>
      <c r="AA75" s="103"/>
      <c r="AB75" s="103"/>
      <c r="AC75" s="199"/>
      <c r="AD75" s="182"/>
      <c r="AE75" s="194">
        <v>2.9000000000000001E-2</v>
      </c>
      <c r="AF75" s="194"/>
      <c r="AG75" s="194"/>
      <c r="AH75" s="193" t="s">
        <v>43</v>
      </c>
      <c r="AI75" s="193"/>
      <c r="AJ75" s="193"/>
      <c r="AK75" s="190">
        <f>ROUND($M75*$AE75,2)</f>
        <v>29.22</v>
      </c>
      <c r="AL75" s="190"/>
      <c r="AM75" s="190"/>
      <c r="AN75" s="62" t="s">
        <v>42</v>
      </c>
      <c r="AO75" s="210"/>
    </row>
    <row r="76" spans="1:41" s="61" customFormat="1" ht="3.6" customHeight="1" x14ac:dyDescent="0.2">
      <c r="A76" s="253"/>
      <c r="B76" s="192"/>
      <c r="C76" s="188"/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64"/>
      <c r="R76" s="182"/>
      <c r="S76" s="146"/>
      <c r="T76" s="103"/>
      <c r="U76" s="163"/>
      <c r="V76" s="146"/>
      <c r="W76" s="103"/>
      <c r="X76" s="103"/>
      <c r="Y76" s="103"/>
      <c r="Z76" s="103"/>
      <c r="AA76" s="103"/>
      <c r="AB76" s="103"/>
      <c r="AC76" s="199"/>
      <c r="AD76" s="182"/>
      <c r="AE76" s="193"/>
      <c r="AF76" s="193"/>
      <c r="AG76" s="193"/>
      <c r="AH76" s="188"/>
      <c r="AI76" s="188"/>
      <c r="AJ76" s="188"/>
      <c r="AK76" s="188"/>
      <c r="AL76" s="188"/>
      <c r="AM76" s="188"/>
      <c r="AN76" s="188"/>
      <c r="AO76" s="210"/>
    </row>
    <row r="77" spans="1:41" s="61" customFormat="1" ht="12" x14ac:dyDescent="0.2">
      <c r="A77" s="253"/>
      <c r="B77" s="202" t="s">
        <v>71</v>
      </c>
      <c r="C77" s="207"/>
      <c r="D77" s="207"/>
      <c r="E77" s="207"/>
      <c r="F77" s="207"/>
      <c r="G77" s="207"/>
      <c r="H77" s="207"/>
      <c r="I77" s="207"/>
      <c r="J77" s="207"/>
      <c r="K77" s="207"/>
      <c r="L77" s="207"/>
      <c r="M77" s="190">
        <f>ROUND($AJ$38*0.9825,2)</f>
        <v>1007.64</v>
      </c>
      <c r="N77" s="190"/>
      <c r="O77" s="190"/>
      <c r="P77" s="62" t="s">
        <v>42</v>
      </c>
      <c r="Q77" s="64"/>
      <c r="R77" s="182"/>
      <c r="S77" s="146"/>
      <c r="T77" s="103"/>
      <c r="U77" s="163"/>
      <c r="V77" s="146"/>
      <c r="W77" s="103"/>
      <c r="X77" s="103"/>
      <c r="Y77" s="103"/>
      <c r="Z77" s="103"/>
      <c r="AA77" s="103"/>
      <c r="AB77" s="103"/>
      <c r="AC77" s="199"/>
      <c r="AD77" s="182"/>
      <c r="AE77" s="194">
        <v>6.8000000000000005E-2</v>
      </c>
      <c r="AF77" s="194"/>
      <c r="AG77" s="194"/>
      <c r="AH77" s="193" t="s">
        <v>43</v>
      </c>
      <c r="AI77" s="193"/>
      <c r="AJ77" s="193"/>
      <c r="AK77" s="190">
        <f>ROUND($M77*$AE77,2)</f>
        <v>68.52</v>
      </c>
      <c r="AL77" s="190"/>
      <c r="AM77" s="190"/>
      <c r="AN77" s="62" t="s">
        <v>42</v>
      </c>
      <c r="AO77" s="210"/>
    </row>
    <row r="78" spans="1:41" s="61" customFormat="1" ht="3.6" customHeight="1" x14ac:dyDescent="0.2">
      <c r="A78" s="253"/>
      <c r="B78" s="192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64"/>
      <c r="R78" s="182"/>
      <c r="S78" s="146"/>
      <c r="T78" s="103"/>
      <c r="U78" s="163"/>
      <c r="V78" s="146"/>
      <c r="W78" s="103"/>
      <c r="X78" s="103"/>
      <c r="Y78" s="103"/>
      <c r="Z78" s="103"/>
      <c r="AA78" s="103"/>
      <c r="AB78" s="103"/>
      <c r="AC78" s="199"/>
      <c r="AD78" s="182"/>
      <c r="AE78" s="193"/>
      <c r="AF78" s="193"/>
      <c r="AG78" s="193"/>
      <c r="AH78" s="188"/>
      <c r="AI78" s="188"/>
      <c r="AJ78" s="188"/>
      <c r="AK78" s="188"/>
      <c r="AL78" s="188"/>
      <c r="AM78" s="188"/>
      <c r="AN78" s="188"/>
      <c r="AO78" s="210"/>
    </row>
    <row r="79" spans="1:41" s="61" customFormat="1" ht="12" x14ac:dyDescent="0.2">
      <c r="A79" s="253"/>
      <c r="B79" s="258"/>
      <c r="C79" s="258"/>
      <c r="D79" s="258"/>
      <c r="E79" s="258"/>
      <c r="F79" s="258"/>
      <c r="G79" s="258"/>
      <c r="H79" s="258"/>
      <c r="I79" s="258"/>
      <c r="J79" s="258"/>
      <c r="K79" s="258"/>
      <c r="L79" s="258"/>
      <c r="M79" s="258"/>
      <c r="N79" s="258"/>
      <c r="O79" s="258"/>
      <c r="P79" s="258"/>
      <c r="Q79" s="64"/>
      <c r="R79" s="182"/>
      <c r="S79" s="146"/>
      <c r="T79" s="103"/>
      <c r="U79" s="163"/>
      <c r="V79" s="146"/>
      <c r="W79" s="103"/>
      <c r="X79" s="103"/>
      <c r="Y79" s="103"/>
      <c r="Z79" s="103"/>
      <c r="AA79" s="103"/>
      <c r="AB79" s="103"/>
      <c r="AC79" s="199"/>
      <c r="AD79" s="182"/>
      <c r="AE79" s="203"/>
      <c r="AF79" s="204"/>
      <c r="AG79" s="205"/>
      <c r="AH79" s="193" t="s">
        <v>43</v>
      </c>
      <c r="AI79" s="193"/>
      <c r="AJ79" s="193"/>
      <c r="AK79" s="190">
        <f>ROUND($AK$45+$AK$47+$AK$49+$AK$51+$AK$53+$AK$55+$AK$75+$AK$77,2)</f>
        <v>224.41</v>
      </c>
      <c r="AL79" s="191"/>
      <c r="AM79" s="191"/>
      <c r="AN79" s="62" t="s">
        <v>42</v>
      </c>
      <c r="AO79" s="210"/>
    </row>
    <row r="80" spans="1:41" s="61" customFormat="1" ht="8.25" customHeight="1" x14ac:dyDescent="0.2">
      <c r="A80" s="254"/>
      <c r="B80" s="260"/>
      <c r="C80" s="261"/>
      <c r="D80" s="261"/>
      <c r="E80" s="261"/>
      <c r="F80" s="261"/>
      <c r="G80" s="261"/>
      <c r="H80" s="261"/>
      <c r="I80" s="261"/>
      <c r="J80" s="261"/>
      <c r="K80" s="261"/>
      <c r="L80" s="261"/>
      <c r="M80" s="261"/>
      <c r="N80" s="261"/>
      <c r="O80" s="261"/>
      <c r="P80" s="261"/>
      <c r="Q80" s="71"/>
      <c r="R80" s="182"/>
      <c r="S80" s="146"/>
      <c r="T80" s="103"/>
      <c r="U80" s="163"/>
      <c r="V80" s="146"/>
      <c r="W80" s="103"/>
      <c r="X80" s="103"/>
      <c r="Y80" s="103"/>
      <c r="Z80" s="103"/>
      <c r="AA80" s="103"/>
      <c r="AB80" s="103"/>
      <c r="AC80" s="199"/>
      <c r="AD80" s="182"/>
      <c r="AE80" s="203"/>
      <c r="AF80" s="204"/>
      <c r="AG80" s="205"/>
      <c r="AH80" s="188"/>
      <c r="AI80" s="192"/>
      <c r="AJ80" s="192"/>
      <c r="AK80" s="192"/>
      <c r="AL80" s="192"/>
      <c r="AM80" s="192"/>
      <c r="AN80" s="192"/>
      <c r="AO80" s="210"/>
    </row>
    <row r="81" spans="1:41" s="61" customFormat="1" ht="12" x14ac:dyDescent="0.2">
      <c r="A81" s="266" t="s">
        <v>72</v>
      </c>
      <c r="B81" s="267"/>
      <c r="C81" s="267"/>
      <c r="D81" s="267"/>
      <c r="E81" s="267"/>
      <c r="F81" s="267"/>
      <c r="G81" s="267"/>
      <c r="H81" s="267"/>
      <c r="I81" s="267"/>
      <c r="J81" s="267"/>
      <c r="K81" s="267"/>
      <c r="L81" s="268"/>
      <c r="M81" s="269">
        <f>ROUND(($AJ$28+$AJ$30+$AJ$32),2)</f>
        <v>70.09</v>
      </c>
      <c r="N81" s="270"/>
      <c r="O81" s="270"/>
      <c r="P81" s="72" t="s">
        <v>42</v>
      </c>
      <c r="Q81" s="71"/>
      <c r="R81" s="182"/>
      <c r="S81" s="146"/>
      <c r="T81" s="103"/>
      <c r="U81" s="163"/>
      <c r="V81" s="146"/>
      <c r="W81" s="103"/>
      <c r="X81" s="103"/>
      <c r="Y81" s="103"/>
      <c r="Z81" s="103"/>
      <c r="AA81" s="103"/>
      <c r="AB81" s="103"/>
      <c r="AC81" s="199"/>
      <c r="AD81" s="182"/>
      <c r="AE81" s="271">
        <f>$AE$47+$AE$49+$AE$51</f>
        <v>0.11310000000000001</v>
      </c>
      <c r="AF81" s="271"/>
      <c r="AG81" s="271"/>
      <c r="AH81" s="193" t="s">
        <v>43</v>
      </c>
      <c r="AI81" s="193"/>
      <c r="AJ81" s="193"/>
      <c r="AK81" s="269">
        <f>-ROUND($M81*$AE81,2)</f>
        <v>-7.93</v>
      </c>
      <c r="AL81" s="269"/>
      <c r="AM81" s="269"/>
      <c r="AN81" s="72" t="s">
        <v>42</v>
      </c>
      <c r="AO81" s="210"/>
    </row>
    <row r="82" spans="1:41" ht="3.6" customHeight="1" x14ac:dyDescent="0.2">
      <c r="A82" s="208"/>
      <c r="B82" s="209"/>
      <c r="C82" s="209"/>
      <c r="D82" s="209"/>
      <c r="E82" s="209"/>
      <c r="F82" s="209"/>
      <c r="G82" s="209"/>
      <c r="H82" s="209"/>
      <c r="I82" s="209"/>
      <c r="J82" s="209"/>
      <c r="K82" s="209"/>
      <c r="L82" s="209"/>
      <c r="M82" s="209"/>
      <c r="N82" s="209"/>
      <c r="O82" s="209"/>
      <c r="P82" s="209"/>
      <c r="Q82" s="11"/>
      <c r="R82" s="182"/>
      <c r="S82" s="146"/>
      <c r="T82" s="103"/>
      <c r="U82" s="163"/>
      <c r="V82" s="146"/>
      <c r="W82" s="103"/>
      <c r="X82" s="103"/>
      <c r="Y82" s="103"/>
      <c r="Z82" s="103"/>
      <c r="AA82" s="103"/>
      <c r="AB82" s="103"/>
      <c r="AC82" s="199"/>
      <c r="AD82" s="182"/>
      <c r="AE82" s="203"/>
      <c r="AF82" s="204"/>
      <c r="AG82" s="205"/>
      <c r="AH82" s="133"/>
      <c r="AI82" s="79"/>
      <c r="AJ82" s="79"/>
      <c r="AK82" s="79"/>
      <c r="AL82" s="79"/>
      <c r="AM82" s="79"/>
      <c r="AN82" s="79"/>
      <c r="AO82" s="210"/>
    </row>
    <row r="83" spans="1:41" x14ac:dyDescent="0.2">
      <c r="A83" s="208"/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209"/>
      <c r="O83" s="209"/>
      <c r="P83" s="209"/>
      <c r="Q83" s="10"/>
      <c r="R83" s="182"/>
      <c r="S83" s="146"/>
      <c r="T83" s="103"/>
      <c r="U83" s="163"/>
      <c r="V83" s="146"/>
      <c r="W83" s="103"/>
      <c r="X83" s="103"/>
      <c r="Y83" s="103"/>
      <c r="Z83" s="103"/>
      <c r="AA83" s="103"/>
      <c r="AB83" s="103"/>
      <c r="AC83" s="199"/>
      <c r="AD83" s="182"/>
      <c r="AE83" s="203"/>
      <c r="AF83" s="204"/>
      <c r="AG83" s="205"/>
      <c r="AH83" s="133"/>
      <c r="AI83" s="79"/>
      <c r="AJ83" s="79"/>
      <c r="AK83" s="79"/>
      <c r="AL83" s="79"/>
      <c r="AM83" s="79"/>
      <c r="AN83" s="79"/>
      <c r="AO83" s="210"/>
    </row>
    <row r="84" spans="1:41" ht="3.6" customHeight="1" thickBot="1" x14ac:dyDescent="0.25">
      <c r="A84" s="211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"/>
      <c r="R84" s="183"/>
      <c r="S84" s="262"/>
      <c r="T84" s="263"/>
      <c r="U84" s="263"/>
      <c r="V84" s="263"/>
      <c r="W84" s="263"/>
      <c r="X84" s="263"/>
      <c r="Y84" s="263"/>
      <c r="Z84" s="263"/>
      <c r="AA84" s="263"/>
      <c r="AB84" s="263"/>
      <c r="AC84" s="264"/>
      <c r="AD84" s="183"/>
      <c r="AE84" s="262"/>
      <c r="AF84" s="263"/>
      <c r="AG84" s="263"/>
      <c r="AH84" s="263"/>
      <c r="AI84" s="263"/>
      <c r="AJ84" s="263"/>
      <c r="AK84" s="263"/>
      <c r="AL84" s="263"/>
      <c r="AM84" s="263"/>
      <c r="AN84" s="263"/>
      <c r="AO84" s="265"/>
    </row>
    <row r="85" spans="1:41" ht="3.6" customHeight="1" thickTop="1" thickBot="1" x14ac:dyDescent="0.25">
      <c r="A85" s="211"/>
      <c r="B85" s="127"/>
      <c r="C85" s="127"/>
      <c r="D85" s="127"/>
      <c r="E85" s="127"/>
      <c r="F85" s="127"/>
      <c r="G85" s="212"/>
      <c r="H85" s="212"/>
      <c r="I85" s="212"/>
      <c r="J85" s="212"/>
      <c r="K85" s="212"/>
      <c r="L85" s="212"/>
      <c r="M85" s="212"/>
      <c r="N85" s="212"/>
      <c r="O85" s="212"/>
      <c r="P85" s="212"/>
      <c r="Q85" s="212"/>
      <c r="R85" s="212"/>
      <c r="S85" s="212"/>
      <c r="T85" s="212"/>
      <c r="U85" s="212"/>
      <c r="V85" s="212"/>
      <c r="W85" s="247"/>
      <c r="X85" s="245"/>
      <c r="Y85" s="245"/>
      <c r="Z85" s="245"/>
      <c r="AA85" s="245"/>
      <c r="AB85" s="245"/>
      <c r="AC85" s="246"/>
      <c r="AD85" s="244"/>
      <c r="AE85" s="244"/>
      <c r="AF85" s="244"/>
      <c r="AG85" s="244"/>
      <c r="AH85" s="244"/>
      <c r="AI85" s="244"/>
      <c r="AJ85" s="245"/>
      <c r="AK85" s="245"/>
      <c r="AL85" s="245"/>
      <c r="AM85" s="245"/>
      <c r="AN85" s="245"/>
      <c r="AO85" s="213"/>
    </row>
    <row r="86" spans="1:41" ht="3" customHeight="1" thickTop="1" thickBot="1" x14ac:dyDescent="0.25">
      <c r="A86" s="211"/>
      <c r="B86" s="127"/>
      <c r="C86" s="127"/>
      <c r="D86" s="127"/>
      <c r="E86" s="127"/>
      <c r="F86" s="127"/>
      <c r="G86" s="166" t="s">
        <v>73</v>
      </c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  <c r="T86" s="166"/>
      <c r="U86" s="166"/>
      <c r="V86" s="166"/>
      <c r="W86" s="247"/>
      <c r="X86" s="245"/>
      <c r="Y86" s="245"/>
      <c r="Z86" s="245"/>
      <c r="AA86" s="245"/>
      <c r="AB86" s="245"/>
      <c r="AC86" s="246"/>
      <c r="AD86" s="244"/>
      <c r="AE86" s="244"/>
      <c r="AF86" s="244"/>
      <c r="AG86" s="244"/>
      <c r="AH86" s="244"/>
      <c r="AI86" s="244"/>
      <c r="AJ86" s="245"/>
      <c r="AK86" s="245"/>
      <c r="AL86" s="245"/>
      <c r="AM86" s="245"/>
      <c r="AN86" s="245"/>
      <c r="AO86" s="213"/>
    </row>
    <row r="87" spans="1:41" ht="15" thickTop="1" thickBot="1" x14ac:dyDescent="0.3">
      <c r="A87" s="211"/>
      <c r="B87" s="127"/>
      <c r="C87" s="127"/>
      <c r="D87" s="127"/>
      <c r="E87" s="127"/>
      <c r="F87" s="127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247"/>
      <c r="X87" s="80">
        <f>ROUND(SUM(Y45:Y83),2)</f>
        <v>449.98</v>
      </c>
      <c r="Y87" s="80"/>
      <c r="Z87" s="80"/>
      <c r="AA87" s="80"/>
      <c r="AB87" s="9" t="s">
        <v>42</v>
      </c>
      <c r="AC87" s="246"/>
      <c r="AD87" s="244"/>
      <c r="AE87" s="244"/>
      <c r="AF87" s="244"/>
      <c r="AG87" s="244"/>
      <c r="AH87" s="244"/>
      <c r="AI87" s="244"/>
      <c r="AJ87" s="80">
        <f>ROUND($AK$79+$AK$81,2)</f>
        <v>216.48</v>
      </c>
      <c r="AK87" s="80"/>
      <c r="AL87" s="80"/>
      <c r="AM87" s="80"/>
      <c r="AN87" s="9" t="s">
        <v>42</v>
      </c>
      <c r="AO87" s="213"/>
    </row>
    <row r="88" spans="1:41" ht="3.6" customHeight="1" thickTop="1" x14ac:dyDescent="0.2">
      <c r="A88" s="211"/>
      <c r="B88" s="127"/>
      <c r="C88" s="127"/>
      <c r="D88" s="127"/>
      <c r="E88" s="127"/>
      <c r="F88" s="127"/>
      <c r="G88" s="166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  <c r="T88" s="166"/>
      <c r="U88" s="166"/>
      <c r="V88" s="166"/>
      <c r="W88" s="247"/>
      <c r="X88" s="243"/>
      <c r="Y88" s="243"/>
      <c r="Z88" s="243"/>
      <c r="AA88" s="243"/>
      <c r="AB88" s="243"/>
      <c r="AC88" s="246"/>
      <c r="AD88" s="244"/>
      <c r="AE88" s="244"/>
      <c r="AF88" s="244"/>
      <c r="AG88" s="244"/>
      <c r="AH88" s="244"/>
      <c r="AI88" s="244"/>
      <c r="AJ88" s="243"/>
      <c r="AK88" s="243"/>
      <c r="AL88" s="243"/>
      <c r="AM88" s="243"/>
      <c r="AN88" s="243"/>
      <c r="AO88" s="213"/>
    </row>
    <row r="89" spans="1:41" ht="3.75" customHeight="1" thickBot="1" x14ac:dyDescent="0.25">
      <c r="A89" s="100"/>
      <c r="B89" s="101"/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2"/>
    </row>
    <row r="90" spans="1:41" ht="4.5" customHeight="1" thickBot="1" x14ac:dyDescent="0.25">
      <c r="A90" s="103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3"/>
      <c r="Z90" s="103"/>
      <c r="AA90" s="103"/>
      <c r="AB90" s="103"/>
      <c r="AC90" s="103"/>
      <c r="AD90" s="103"/>
      <c r="AE90" s="103"/>
      <c r="AF90" s="103"/>
      <c r="AG90" s="103"/>
      <c r="AH90" s="103"/>
      <c r="AI90" s="103"/>
      <c r="AJ90" s="103"/>
      <c r="AK90" s="103"/>
      <c r="AL90" s="103"/>
      <c r="AM90" s="103"/>
      <c r="AN90" s="103"/>
      <c r="AO90" s="103"/>
    </row>
    <row r="91" spans="1:41" ht="3" customHeight="1" x14ac:dyDescent="0.2">
      <c r="A91" s="81"/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3"/>
    </row>
    <row r="92" spans="1:41" ht="12.75" customHeight="1" x14ac:dyDescent="0.25">
      <c r="A92" s="211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78" t="s">
        <v>116</v>
      </c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79" t="s">
        <v>43</v>
      </c>
      <c r="AH92" s="79"/>
      <c r="AI92" s="79"/>
      <c r="AJ92" s="80">
        <f>ROUND($AJ$38-$AJ$87,2)</f>
        <v>809.11</v>
      </c>
      <c r="AK92" s="80"/>
      <c r="AL92" s="80"/>
      <c r="AM92" s="80"/>
      <c r="AN92" s="9" t="s">
        <v>42</v>
      </c>
      <c r="AO92" s="76"/>
    </row>
    <row r="93" spans="1:41" ht="3" customHeight="1" thickBot="1" x14ac:dyDescent="0.25">
      <c r="A93" s="100"/>
      <c r="B93" s="101"/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101"/>
      <c r="AL93" s="101"/>
      <c r="AM93" s="101"/>
      <c r="AN93" s="101"/>
      <c r="AO93" s="102"/>
    </row>
    <row r="94" spans="1:41" ht="3" customHeight="1" x14ac:dyDescent="0.2">
      <c r="A94" s="81"/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82"/>
      <c r="AO94" s="83"/>
    </row>
    <row r="95" spans="1:41" ht="12.95" customHeight="1" x14ac:dyDescent="0.25">
      <c r="A95" s="211"/>
      <c r="B95" s="103"/>
      <c r="C95" s="103"/>
      <c r="D95" s="103"/>
      <c r="E95" s="103"/>
      <c r="F95" s="103"/>
      <c r="G95" s="103"/>
      <c r="H95" s="103"/>
      <c r="I95" s="103"/>
      <c r="J95" s="103"/>
      <c r="K95" s="236"/>
      <c r="L95" s="218"/>
      <c r="M95" s="103"/>
      <c r="N95" s="103"/>
      <c r="O95" s="103"/>
      <c r="P95" s="103"/>
      <c r="Q95" s="103"/>
      <c r="R95" s="103"/>
      <c r="S95" s="103"/>
      <c r="T95" s="228" t="s">
        <v>74</v>
      </c>
      <c r="U95" s="228"/>
      <c r="V95" s="228"/>
      <c r="W95" s="228"/>
      <c r="X95" s="228"/>
      <c r="Y95" s="228"/>
      <c r="Z95" s="228"/>
      <c r="AA95" s="228"/>
      <c r="AB95" s="228"/>
      <c r="AC95" s="228"/>
      <c r="AD95" s="228"/>
      <c r="AE95" s="228"/>
      <c r="AF95" s="228"/>
      <c r="AG95" s="79" t="s">
        <v>43</v>
      </c>
      <c r="AH95" s="79"/>
      <c r="AI95" s="79"/>
      <c r="AJ95" s="229">
        <f>ROUND($AJ$38-$AJ$87,2)</f>
        <v>809.11</v>
      </c>
      <c r="AK95" s="120"/>
      <c r="AL95" s="120"/>
      <c r="AM95" s="120"/>
      <c r="AN95" s="20" t="s">
        <v>42</v>
      </c>
      <c r="AO95" s="230"/>
    </row>
    <row r="96" spans="1:41" ht="3.6" customHeight="1" x14ac:dyDescent="0.2">
      <c r="A96" s="211"/>
      <c r="B96" s="103"/>
      <c r="C96" s="103"/>
      <c r="D96" s="103"/>
      <c r="E96" s="103"/>
      <c r="F96" s="103"/>
      <c r="G96" s="103"/>
      <c r="H96" s="103"/>
      <c r="I96" s="103"/>
      <c r="J96" s="103"/>
      <c r="K96" s="236"/>
      <c r="L96" s="218"/>
      <c r="M96" s="103"/>
      <c r="N96" s="103"/>
      <c r="O96" s="103"/>
      <c r="P96" s="103"/>
      <c r="Q96" s="103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  <c r="AJ96" s="79"/>
      <c r="AK96" s="79"/>
      <c r="AL96" s="79"/>
      <c r="AM96" s="79"/>
      <c r="AN96" s="79"/>
      <c r="AO96" s="230"/>
    </row>
    <row r="97" spans="1:41" ht="12.75" customHeight="1" x14ac:dyDescent="0.2">
      <c r="A97" s="211"/>
      <c r="B97" s="103"/>
      <c r="C97" s="103"/>
      <c r="D97" s="103"/>
      <c r="E97" s="103"/>
      <c r="F97" s="103"/>
      <c r="G97" s="103"/>
      <c r="H97" s="103"/>
      <c r="I97" s="103"/>
      <c r="J97" s="103"/>
      <c r="K97" s="236"/>
      <c r="L97" s="218"/>
      <c r="M97" s="103"/>
      <c r="N97" s="103"/>
      <c r="O97" s="103"/>
      <c r="P97" s="103"/>
      <c r="Q97" s="103"/>
      <c r="R97" s="79" t="s">
        <v>79</v>
      </c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  <c r="AI97" s="79"/>
      <c r="AJ97" s="79"/>
      <c r="AK97" s="79"/>
      <c r="AL97" s="79"/>
      <c r="AM97" s="79"/>
      <c r="AN97" s="79"/>
      <c r="AO97" s="230"/>
    </row>
    <row r="98" spans="1:41" ht="3.6" customHeight="1" x14ac:dyDescent="0.2">
      <c r="A98" s="211"/>
      <c r="B98" s="45"/>
      <c r="C98" s="45"/>
      <c r="D98" s="45"/>
      <c r="E98" s="45"/>
      <c r="F98" s="45"/>
      <c r="G98" s="45"/>
      <c r="H98" s="45"/>
      <c r="I98" s="46"/>
      <c r="J98" s="46"/>
      <c r="K98" s="221"/>
      <c r="L98" s="218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  <c r="AG98" s="103"/>
      <c r="AH98" s="103"/>
      <c r="AI98" s="103"/>
      <c r="AJ98" s="103"/>
      <c r="AK98" s="103"/>
      <c r="AL98" s="103"/>
      <c r="AM98" s="103"/>
      <c r="AN98" s="103"/>
      <c r="AO98" s="230"/>
    </row>
    <row r="99" spans="1:41" ht="12.75" customHeight="1" x14ac:dyDescent="0.2">
      <c r="A99" s="211"/>
      <c r="B99" s="47"/>
      <c r="C99" s="47"/>
      <c r="D99" s="47"/>
      <c r="E99" s="47"/>
      <c r="F99" s="48" t="s">
        <v>80</v>
      </c>
      <c r="G99" s="235"/>
      <c r="H99" s="235"/>
      <c r="I99" s="235"/>
      <c r="J99" s="45"/>
      <c r="K99" s="221"/>
      <c r="L99" s="218"/>
      <c r="M99" s="103"/>
      <c r="N99" s="103"/>
      <c r="O99" s="103"/>
      <c r="P99" s="103"/>
      <c r="Q99" s="103"/>
      <c r="R99" s="79"/>
      <c r="S99" s="79"/>
      <c r="T99" s="99"/>
      <c r="U99" s="222">
        <v>24</v>
      </c>
      <c r="V99" s="223"/>
      <c r="W99" s="224"/>
      <c r="X99" s="133" t="s">
        <v>81</v>
      </c>
      <c r="Y99" s="79"/>
      <c r="Z99" s="79"/>
      <c r="AA99" s="79"/>
      <c r="AB99" s="79"/>
      <c r="AC99" s="99"/>
      <c r="AD99" s="138">
        <v>4.22</v>
      </c>
      <c r="AE99" s="139"/>
      <c r="AF99" s="139"/>
      <c r="AG99" s="9" t="s">
        <v>42</v>
      </c>
      <c r="AH99" s="133" t="s">
        <v>43</v>
      </c>
      <c r="AI99" s="79"/>
      <c r="AJ99" s="99"/>
      <c r="AK99" s="142">
        <f>ROUND($U99*$AD99,2)</f>
        <v>101.28</v>
      </c>
      <c r="AL99" s="145"/>
      <c r="AM99" s="145"/>
      <c r="AN99" s="9" t="s">
        <v>42</v>
      </c>
      <c r="AO99" s="230"/>
    </row>
    <row r="100" spans="1:41" ht="3.6" customHeight="1" x14ac:dyDescent="0.2">
      <c r="A100" s="211"/>
      <c r="B100" s="45"/>
      <c r="C100" s="45"/>
      <c r="D100" s="45"/>
      <c r="E100" s="45"/>
      <c r="F100" s="45"/>
      <c r="G100" s="45"/>
      <c r="H100" s="45"/>
      <c r="I100" s="45"/>
      <c r="J100" s="45"/>
      <c r="K100" s="221"/>
      <c r="L100" s="218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3"/>
      <c r="Z100" s="103"/>
      <c r="AA100" s="103"/>
      <c r="AB100" s="103"/>
      <c r="AC100" s="103"/>
      <c r="AD100" s="103"/>
      <c r="AE100" s="103"/>
      <c r="AF100" s="103"/>
      <c r="AG100" s="103"/>
      <c r="AH100" s="103"/>
      <c r="AI100" s="103"/>
      <c r="AJ100" s="103"/>
      <c r="AK100" s="103"/>
      <c r="AL100" s="103"/>
      <c r="AM100" s="103"/>
      <c r="AN100" s="103"/>
      <c r="AO100" s="230"/>
    </row>
    <row r="101" spans="1:41" ht="12.75" customHeight="1" x14ac:dyDescent="0.2">
      <c r="A101" s="211"/>
      <c r="B101" s="47"/>
      <c r="C101" s="47"/>
      <c r="D101" s="47"/>
      <c r="E101" s="47"/>
      <c r="F101" s="48" t="s">
        <v>82</v>
      </c>
      <c r="G101" s="235"/>
      <c r="H101" s="235"/>
      <c r="I101" s="235"/>
      <c r="J101" s="45"/>
      <c r="K101" s="221"/>
      <c r="L101" s="218"/>
      <c r="M101" s="103"/>
      <c r="N101" s="103"/>
      <c r="O101" s="103"/>
      <c r="P101" s="103"/>
      <c r="Q101" s="103"/>
      <c r="R101" s="79"/>
      <c r="S101" s="79"/>
      <c r="T101" s="99"/>
      <c r="U101" s="222">
        <v>24</v>
      </c>
      <c r="V101" s="223"/>
      <c r="W101" s="224"/>
      <c r="X101" s="133" t="s">
        <v>81</v>
      </c>
      <c r="Y101" s="79"/>
      <c r="Z101" s="79"/>
      <c r="AA101" s="79"/>
      <c r="AB101" s="79"/>
      <c r="AC101" s="99"/>
      <c r="AD101" s="138">
        <v>5.46</v>
      </c>
      <c r="AE101" s="139"/>
      <c r="AF101" s="139"/>
      <c r="AG101" s="9" t="s">
        <v>42</v>
      </c>
      <c r="AH101" s="133" t="s">
        <v>43</v>
      </c>
      <c r="AI101" s="79"/>
      <c r="AJ101" s="99"/>
      <c r="AK101" s="142">
        <f>ROUND($U101*$AD101,2)</f>
        <v>131.04</v>
      </c>
      <c r="AL101" s="145"/>
      <c r="AM101" s="145"/>
      <c r="AN101" s="9" t="s">
        <v>42</v>
      </c>
      <c r="AO101" s="230"/>
    </row>
    <row r="102" spans="1:41" ht="3.6" customHeight="1" x14ac:dyDescent="0.2">
      <c r="A102" s="211"/>
      <c r="B102" s="45"/>
      <c r="C102" s="45"/>
      <c r="D102" s="45"/>
      <c r="E102" s="45"/>
      <c r="F102" s="45"/>
      <c r="G102" s="45"/>
      <c r="H102" s="45"/>
      <c r="I102" s="45"/>
      <c r="J102" s="45"/>
      <c r="K102" s="221"/>
      <c r="L102" s="218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3"/>
      <c r="AI102" s="103"/>
      <c r="AJ102" s="103"/>
      <c r="AK102" s="103"/>
      <c r="AL102" s="103"/>
      <c r="AM102" s="103"/>
      <c r="AN102" s="103"/>
      <c r="AO102" s="230"/>
    </row>
    <row r="103" spans="1:41" ht="13.5" customHeight="1" x14ac:dyDescent="0.2">
      <c r="A103" s="211"/>
      <c r="B103" s="47"/>
      <c r="C103" s="47"/>
      <c r="D103" s="47"/>
      <c r="E103" s="47"/>
      <c r="F103" s="48" t="s">
        <v>83</v>
      </c>
      <c r="G103" s="235"/>
      <c r="H103" s="235"/>
      <c r="I103" s="235"/>
      <c r="J103" s="45"/>
      <c r="K103" s="221"/>
      <c r="L103" s="218"/>
      <c r="M103" s="103"/>
      <c r="N103" s="103"/>
      <c r="O103" s="103"/>
      <c r="P103" s="103"/>
      <c r="Q103" s="103"/>
      <c r="R103" s="79"/>
      <c r="S103" s="79"/>
      <c r="T103" s="227"/>
      <c r="U103" s="129">
        <v>10</v>
      </c>
      <c r="V103" s="130"/>
      <c r="W103" s="131"/>
      <c r="X103" s="133" t="s">
        <v>81</v>
      </c>
      <c r="Y103" s="79"/>
      <c r="Z103" s="79"/>
      <c r="AA103" s="79"/>
      <c r="AB103" s="79"/>
      <c r="AC103" s="99"/>
      <c r="AD103" s="219"/>
      <c r="AE103" s="220"/>
      <c r="AF103" s="220"/>
      <c r="AG103" s="20" t="s">
        <v>42</v>
      </c>
      <c r="AH103" s="79" t="s">
        <v>43</v>
      </c>
      <c r="AI103" s="79"/>
      <c r="AJ103" s="79"/>
      <c r="AK103" s="225">
        <f>ROUND($U103*$AD103,2)</f>
        <v>0</v>
      </c>
      <c r="AL103" s="226"/>
      <c r="AM103" s="226"/>
      <c r="AN103" s="20" t="s">
        <v>42</v>
      </c>
      <c r="AO103" s="230"/>
    </row>
    <row r="104" spans="1:41" ht="3.6" customHeight="1" x14ac:dyDescent="0.2">
      <c r="A104" s="211"/>
      <c r="B104" s="45"/>
      <c r="C104" s="45"/>
      <c r="D104" s="45"/>
      <c r="E104" s="45"/>
      <c r="F104" s="45"/>
      <c r="G104" s="45"/>
      <c r="H104" s="45"/>
      <c r="I104" s="45"/>
      <c r="J104" s="49"/>
      <c r="K104" s="221"/>
      <c r="L104" s="218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3"/>
      <c r="Z104" s="103"/>
      <c r="AA104" s="103"/>
      <c r="AB104" s="103"/>
      <c r="AC104" s="103"/>
      <c r="AD104" s="103"/>
      <c r="AE104" s="103"/>
      <c r="AF104" s="103"/>
      <c r="AG104" s="103"/>
      <c r="AH104" s="103"/>
      <c r="AI104" s="103"/>
      <c r="AJ104" s="103"/>
      <c r="AK104" s="103"/>
      <c r="AL104" s="103"/>
      <c r="AM104" s="103"/>
      <c r="AN104" s="103"/>
      <c r="AO104" s="230"/>
    </row>
    <row r="105" spans="1:41" ht="13.5" customHeight="1" x14ac:dyDescent="0.2">
      <c r="A105" s="107"/>
      <c r="B105" s="108"/>
      <c r="C105" s="108"/>
      <c r="D105" s="108"/>
      <c r="E105" s="108"/>
      <c r="F105" s="108"/>
      <c r="G105" s="108"/>
      <c r="H105" s="108"/>
      <c r="I105" s="108"/>
      <c r="J105" s="108"/>
      <c r="K105" s="108"/>
      <c r="L105" s="218"/>
      <c r="M105" s="103"/>
      <c r="N105" s="103"/>
      <c r="O105" s="103"/>
      <c r="P105" s="103"/>
      <c r="Q105" s="103"/>
      <c r="R105" s="79"/>
      <c r="S105" s="79"/>
      <c r="T105" s="227"/>
      <c r="U105" s="129"/>
      <c r="V105" s="130"/>
      <c r="W105" s="131"/>
      <c r="X105" s="133" t="s">
        <v>81</v>
      </c>
      <c r="Y105" s="79"/>
      <c r="Z105" s="79"/>
      <c r="AA105" s="79"/>
      <c r="AB105" s="79"/>
      <c r="AC105" s="99"/>
      <c r="AD105" s="219"/>
      <c r="AE105" s="220"/>
      <c r="AF105" s="220"/>
      <c r="AG105" s="20" t="s">
        <v>42</v>
      </c>
      <c r="AH105" s="79" t="s">
        <v>43</v>
      </c>
      <c r="AI105" s="79"/>
      <c r="AJ105" s="79"/>
      <c r="AK105" s="225">
        <f>ROUND($U105*$AD105,2)</f>
        <v>0</v>
      </c>
      <c r="AL105" s="226"/>
      <c r="AM105" s="226"/>
      <c r="AN105" s="20" t="s">
        <v>42</v>
      </c>
      <c r="AO105" s="230"/>
    </row>
    <row r="106" spans="1:41" ht="3.6" customHeight="1" x14ac:dyDescent="0.2">
      <c r="A106" s="107"/>
      <c r="B106" s="108"/>
      <c r="C106" s="108"/>
      <c r="D106" s="108"/>
      <c r="E106" s="108"/>
      <c r="F106" s="108"/>
      <c r="G106" s="108"/>
      <c r="H106" s="108"/>
      <c r="I106" s="108"/>
      <c r="J106" s="108"/>
      <c r="K106" s="108"/>
      <c r="L106" s="218"/>
      <c r="M106" s="103"/>
      <c r="N106" s="103"/>
      <c r="O106" s="103"/>
      <c r="P106" s="103"/>
      <c r="Q106" s="103"/>
      <c r="R106" s="103"/>
      <c r="S106" s="146"/>
      <c r="T106" s="146"/>
      <c r="U106" s="146"/>
      <c r="V106" s="146"/>
      <c r="W106" s="146"/>
      <c r="X106" s="146"/>
      <c r="Y106" s="146"/>
      <c r="Z106" s="146"/>
      <c r="AA106" s="146"/>
      <c r="AB106" s="146"/>
      <c r="AC106" s="146"/>
      <c r="AD106" s="146"/>
      <c r="AE106" s="146"/>
      <c r="AF106" s="146"/>
      <c r="AG106" s="146"/>
      <c r="AH106" s="146"/>
      <c r="AI106" s="146"/>
      <c r="AJ106" s="146"/>
      <c r="AK106" s="146"/>
      <c r="AL106" s="146"/>
      <c r="AM106" s="146"/>
      <c r="AN106" s="146"/>
      <c r="AO106" s="230"/>
    </row>
    <row r="107" spans="1:41" ht="3.6" customHeight="1" thickBot="1" x14ac:dyDescent="0.25">
      <c r="A107" s="107"/>
      <c r="B107" s="108"/>
      <c r="C107" s="108"/>
      <c r="D107" s="108"/>
      <c r="E107" s="108"/>
      <c r="F107" s="108"/>
      <c r="G107" s="108"/>
      <c r="H107" s="108"/>
      <c r="I107" s="108"/>
      <c r="J107" s="108"/>
      <c r="K107" s="108"/>
      <c r="L107" s="132"/>
      <c r="M107" s="132"/>
      <c r="N107" s="132"/>
      <c r="O107" s="132"/>
      <c r="P107" s="132"/>
      <c r="Q107" s="132"/>
      <c r="R107" s="132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110"/>
      <c r="AD107" s="110"/>
      <c r="AE107" s="110"/>
      <c r="AF107" s="110"/>
      <c r="AG107" s="110"/>
      <c r="AH107" s="110"/>
      <c r="AI107" s="110"/>
      <c r="AJ107" s="110"/>
      <c r="AK107" s="110"/>
      <c r="AL107" s="110"/>
      <c r="AM107" s="110"/>
      <c r="AN107" s="110"/>
      <c r="AO107" s="230"/>
    </row>
    <row r="108" spans="1:41" ht="3.6" customHeight="1" x14ac:dyDescent="0.2">
      <c r="A108" s="107"/>
      <c r="B108" s="108"/>
      <c r="C108" s="108"/>
      <c r="D108" s="108"/>
      <c r="E108" s="108"/>
      <c r="F108" s="108"/>
      <c r="G108" s="108"/>
      <c r="H108" s="108"/>
      <c r="I108" s="108"/>
      <c r="J108" s="108"/>
      <c r="K108" s="108"/>
      <c r="L108" s="132"/>
      <c r="M108" s="132"/>
      <c r="N108" s="132"/>
      <c r="O108" s="132"/>
      <c r="P108" s="132"/>
      <c r="Q108" s="132"/>
      <c r="R108" s="132"/>
      <c r="S108" s="109"/>
      <c r="T108" s="109"/>
      <c r="U108" s="109"/>
      <c r="V108" s="109"/>
      <c r="W108" s="109"/>
      <c r="X108" s="109"/>
      <c r="Y108" s="109"/>
      <c r="Z108" s="109"/>
      <c r="AA108" s="109"/>
      <c r="AB108" s="109"/>
      <c r="AC108" s="109"/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230"/>
    </row>
    <row r="109" spans="1:41" ht="13.5" customHeight="1" x14ac:dyDescent="0.25">
      <c r="A109" s="107"/>
      <c r="B109" s="108"/>
      <c r="C109" s="108"/>
      <c r="D109" s="108"/>
      <c r="E109" s="108"/>
      <c r="F109" s="108"/>
      <c r="G109" s="108"/>
      <c r="H109" s="108"/>
      <c r="I109" s="108"/>
      <c r="J109" s="108"/>
      <c r="K109" s="108"/>
      <c r="L109" s="103"/>
      <c r="M109" s="103"/>
      <c r="N109" s="103"/>
      <c r="O109" s="103"/>
      <c r="P109" s="108" t="s">
        <v>117</v>
      </c>
      <c r="Q109" s="108"/>
      <c r="R109" s="108"/>
      <c r="S109" s="108"/>
      <c r="T109" s="108"/>
      <c r="U109" s="108"/>
      <c r="V109" s="108"/>
      <c r="W109" s="108"/>
      <c r="X109" s="108"/>
      <c r="Y109" s="108"/>
      <c r="Z109" s="108"/>
      <c r="AA109" s="108"/>
      <c r="AB109" s="108"/>
      <c r="AC109" s="108"/>
      <c r="AD109" s="108"/>
      <c r="AE109" s="108"/>
      <c r="AF109" s="108"/>
      <c r="AG109" s="79" t="s">
        <v>43</v>
      </c>
      <c r="AH109" s="79"/>
      <c r="AI109" s="99"/>
      <c r="AJ109" s="80">
        <f>$AJ$95+$AK$99+$AK$101+$AK$103+$AK$105</f>
        <v>1041.43</v>
      </c>
      <c r="AK109" s="80"/>
      <c r="AL109" s="80"/>
      <c r="AM109" s="80"/>
      <c r="AN109" s="9" t="s">
        <v>42</v>
      </c>
      <c r="AO109" s="230"/>
    </row>
    <row r="110" spans="1:41" s="17" customFormat="1" ht="3.6" customHeight="1" x14ac:dyDescent="0.2">
      <c r="A110" s="211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3"/>
      <c r="Z110" s="103"/>
      <c r="AA110" s="103"/>
      <c r="AB110" s="103"/>
      <c r="AC110" s="103"/>
      <c r="AD110" s="103"/>
      <c r="AE110" s="103"/>
      <c r="AF110" s="103"/>
      <c r="AG110" s="103"/>
      <c r="AH110" s="103"/>
      <c r="AI110" s="103"/>
      <c r="AJ110" s="103"/>
      <c r="AK110" s="103"/>
      <c r="AL110" s="103"/>
      <c r="AM110" s="103"/>
      <c r="AN110" s="103"/>
      <c r="AO110" s="230"/>
    </row>
    <row r="111" spans="1:41" s="12" customFormat="1" ht="27" customHeight="1" x14ac:dyDescent="0.2">
      <c r="A111" s="211"/>
      <c r="B111" s="103"/>
      <c r="C111" s="103"/>
      <c r="D111" s="103"/>
      <c r="E111" s="103"/>
      <c r="F111" s="103"/>
      <c r="G111" s="103"/>
      <c r="H111" s="103"/>
      <c r="I111" s="231" t="s">
        <v>75</v>
      </c>
      <c r="J111" s="232"/>
      <c r="K111" s="232"/>
      <c r="L111" s="232"/>
      <c r="M111" s="232"/>
      <c r="N111" s="232"/>
      <c r="O111" s="232"/>
      <c r="P111" s="232"/>
      <c r="Q111" s="232"/>
      <c r="R111" s="232"/>
      <c r="S111" s="233"/>
      <c r="T111" s="111" t="s">
        <v>88</v>
      </c>
      <c r="U111" s="112"/>
      <c r="V111" s="112"/>
      <c r="W111" s="113"/>
      <c r="X111" s="114" t="s">
        <v>76</v>
      </c>
      <c r="Y111" s="115"/>
      <c r="Z111" s="115"/>
      <c r="AA111" s="115"/>
      <c r="AB111" s="115"/>
      <c r="AC111" s="115"/>
      <c r="AD111" s="115"/>
      <c r="AE111" s="115"/>
      <c r="AF111" s="115"/>
      <c r="AG111" s="115"/>
      <c r="AH111" s="116"/>
      <c r="AI111" s="111" t="s">
        <v>54</v>
      </c>
      <c r="AJ111" s="112"/>
      <c r="AK111" s="112"/>
      <c r="AL111" s="112"/>
      <c r="AM111" s="112"/>
      <c r="AN111" s="113"/>
      <c r="AO111" s="230"/>
    </row>
    <row r="112" spans="1:41" ht="14.1" customHeight="1" x14ac:dyDescent="0.25">
      <c r="A112" s="211"/>
      <c r="B112" s="103"/>
      <c r="C112" s="103"/>
      <c r="D112" s="103"/>
      <c r="E112" s="103"/>
      <c r="F112" s="103"/>
      <c r="G112" s="103"/>
      <c r="H112" s="103"/>
      <c r="I112" s="117" t="s">
        <v>77</v>
      </c>
      <c r="J112" s="118"/>
      <c r="K112" s="118"/>
      <c r="L112" s="118"/>
      <c r="M112" s="118"/>
      <c r="N112" s="118"/>
      <c r="O112" s="118"/>
      <c r="P112" s="118"/>
      <c r="Q112" s="118"/>
      <c r="R112" s="118"/>
      <c r="S112" s="119"/>
      <c r="T112" s="237">
        <f>($AJ$95+$AK$75+(($AJ$28+$AJ$30+$AJ$32)*0.9825*$AE$77)-($AJ$28+$AJ$30+$AJ$32))+($AK$99+$AK$101+$AK$103+$AK$105)</f>
        <v>1005.2427129</v>
      </c>
      <c r="U112" s="80"/>
      <c r="V112" s="80"/>
      <c r="W112" s="13" t="s">
        <v>42</v>
      </c>
      <c r="X112" s="238">
        <v>0</v>
      </c>
      <c r="Y112" s="239"/>
      <c r="Z112" s="239"/>
      <c r="AA112" s="239"/>
      <c r="AB112" s="239"/>
      <c r="AC112" s="239"/>
      <c r="AD112" s="239"/>
      <c r="AE112" s="239"/>
      <c r="AF112" s="239"/>
      <c r="AG112" s="14" t="s">
        <v>47</v>
      </c>
      <c r="AH112" s="15"/>
      <c r="AI112" s="16"/>
      <c r="AJ112" s="120">
        <f>ROUND($T$112*$X$112/100,2)</f>
        <v>0</v>
      </c>
      <c r="AK112" s="120"/>
      <c r="AL112" s="120"/>
      <c r="AM112" s="120"/>
      <c r="AN112" s="13" t="s">
        <v>42</v>
      </c>
      <c r="AO112" s="230"/>
    </row>
    <row r="113" spans="1:41" ht="3.6" customHeight="1" x14ac:dyDescent="0.2">
      <c r="A113" s="211"/>
      <c r="B113" s="103"/>
      <c r="C113" s="103"/>
      <c r="D113" s="103"/>
      <c r="E113" s="103"/>
      <c r="F113" s="103"/>
      <c r="G113" s="103"/>
      <c r="H113" s="103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9"/>
      <c r="AH113" s="79"/>
      <c r="AI113" s="79"/>
      <c r="AJ113" s="79"/>
      <c r="AK113" s="79"/>
      <c r="AL113" s="79"/>
      <c r="AM113" s="79"/>
      <c r="AN113" s="79"/>
      <c r="AO113" s="230"/>
    </row>
    <row r="114" spans="1:41" ht="12.75" customHeight="1" x14ac:dyDescent="0.25">
      <c r="A114" s="211"/>
      <c r="B114" s="103"/>
      <c r="C114" s="103"/>
      <c r="D114" s="103"/>
      <c r="E114" s="103"/>
      <c r="F114" s="103"/>
      <c r="G114" s="103"/>
      <c r="H114" s="103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108" t="s">
        <v>78</v>
      </c>
      <c r="U114" s="108"/>
      <c r="V114" s="108"/>
      <c r="W114" s="108"/>
      <c r="X114" s="108"/>
      <c r="Y114" s="108"/>
      <c r="Z114" s="108"/>
      <c r="AA114" s="108"/>
      <c r="AB114" s="108"/>
      <c r="AC114" s="108"/>
      <c r="AD114" s="108"/>
      <c r="AE114" s="108"/>
      <c r="AF114" s="108"/>
      <c r="AG114" s="79" t="s">
        <v>43</v>
      </c>
      <c r="AH114" s="79"/>
      <c r="AI114" s="99"/>
      <c r="AJ114" s="80">
        <f>ROUND($AJ$95-$AJ$112,2)</f>
        <v>809.11</v>
      </c>
      <c r="AK114" s="80"/>
      <c r="AL114" s="80"/>
      <c r="AM114" s="80"/>
      <c r="AN114" s="9" t="s">
        <v>42</v>
      </c>
      <c r="AO114" s="230"/>
    </row>
    <row r="115" spans="1:41" ht="3.6" customHeight="1" x14ac:dyDescent="0.2">
      <c r="A115" s="211"/>
      <c r="B115" s="103"/>
      <c r="C115" s="103"/>
      <c r="D115" s="103"/>
      <c r="E115" s="103"/>
      <c r="F115" s="103"/>
      <c r="G115" s="103"/>
      <c r="H115" s="103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9"/>
      <c r="AH115" s="79"/>
      <c r="AI115" s="79"/>
      <c r="AJ115" s="79"/>
      <c r="AK115" s="79"/>
      <c r="AL115" s="79"/>
      <c r="AM115" s="79"/>
      <c r="AN115" s="79"/>
      <c r="AO115" s="230"/>
    </row>
    <row r="116" spans="1:41" ht="3.6" customHeight="1" thickBot="1" x14ac:dyDescent="0.25">
      <c r="A116" s="211"/>
      <c r="B116" s="103"/>
      <c r="C116" s="103"/>
      <c r="D116" s="103"/>
      <c r="E116" s="103"/>
      <c r="F116" s="103"/>
      <c r="G116" s="103"/>
      <c r="H116" s="103"/>
      <c r="I116" s="79"/>
      <c r="J116" s="79"/>
      <c r="K116" s="79"/>
      <c r="L116" s="79"/>
      <c r="M116" s="79"/>
      <c r="N116" s="79"/>
      <c r="O116" s="79"/>
      <c r="P116" s="79"/>
      <c r="Q116" s="79"/>
      <c r="R116" s="103"/>
      <c r="S116" s="110"/>
      <c r="T116" s="110"/>
      <c r="U116" s="110"/>
      <c r="V116" s="110"/>
      <c r="W116" s="110"/>
      <c r="X116" s="110"/>
      <c r="Y116" s="110"/>
      <c r="Z116" s="110"/>
      <c r="AA116" s="110"/>
      <c r="AB116" s="110"/>
      <c r="AC116" s="110"/>
      <c r="AD116" s="110"/>
      <c r="AE116" s="110"/>
      <c r="AF116" s="110"/>
      <c r="AG116" s="110"/>
      <c r="AH116" s="110"/>
      <c r="AI116" s="110"/>
      <c r="AJ116" s="110"/>
      <c r="AK116" s="110"/>
      <c r="AL116" s="110"/>
      <c r="AM116" s="110"/>
      <c r="AN116" s="110"/>
      <c r="AO116" s="230"/>
    </row>
    <row r="117" spans="1:41" ht="3.6" customHeight="1" x14ac:dyDescent="0.2">
      <c r="A117" s="211"/>
      <c r="B117" s="103"/>
      <c r="C117" s="103"/>
      <c r="D117" s="103"/>
      <c r="E117" s="103"/>
      <c r="F117" s="103"/>
      <c r="G117" s="103"/>
      <c r="H117" s="103"/>
      <c r="I117" s="79"/>
      <c r="J117" s="79"/>
      <c r="K117" s="79"/>
      <c r="L117" s="79"/>
      <c r="M117" s="79"/>
      <c r="N117" s="79"/>
      <c r="O117" s="79"/>
      <c r="P117" s="79"/>
      <c r="Q117" s="79"/>
      <c r="R117" s="103"/>
      <c r="S117" s="109"/>
      <c r="T117" s="109"/>
      <c r="U117" s="109"/>
      <c r="V117" s="109"/>
      <c r="W117" s="109"/>
      <c r="X117" s="109"/>
      <c r="Y117" s="109"/>
      <c r="Z117" s="109"/>
      <c r="AA117" s="109"/>
      <c r="AB117" s="109"/>
      <c r="AC117" s="109"/>
      <c r="AD117" s="109"/>
      <c r="AE117" s="109"/>
      <c r="AF117" s="109"/>
      <c r="AG117" s="109"/>
      <c r="AH117" s="109"/>
      <c r="AI117" s="109"/>
      <c r="AJ117" s="109"/>
      <c r="AK117" s="109"/>
      <c r="AL117" s="109"/>
      <c r="AM117" s="109"/>
      <c r="AN117" s="109"/>
      <c r="AO117" s="230"/>
    </row>
    <row r="118" spans="1:41" ht="3.6" customHeight="1" x14ac:dyDescent="0.2">
      <c r="A118" s="211"/>
      <c r="B118" s="103"/>
      <c r="C118" s="103"/>
      <c r="D118" s="103"/>
      <c r="E118" s="103"/>
      <c r="F118" s="103"/>
      <c r="G118" s="103"/>
      <c r="H118" s="103"/>
      <c r="I118" s="234"/>
      <c r="J118" s="234"/>
      <c r="K118" s="234"/>
      <c r="L118" s="234"/>
      <c r="M118" s="234"/>
      <c r="N118" s="234"/>
      <c r="O118" s="234"/>
      <c r="P118" s="234"/>
      <c r="Q118" s="234"/>
      <c r="R118" s="212"/>
      <c r="S118" s="212"/>
      <c r="T118" s="212"/>
      <c r="U118" s="103"/>
      <c r="V118" s="103"/>
      <c r="W118" s="103"/>
      <c r="X118" s="105"/>
      <c r="Y118" s="105"/>
      <c r="Z118" s="105"/>
      <c r="AA118" s="105"/>
      <c r="AB118" s="105"/>
      <c r="AC118" s="105"/>
      <c r="AD118" s="105"/>
      <c r="AE118" s="105"/>
      <c r="AF118" s="105"/>
      <c r="AG118" s="105"/>
      <c r="AH118" s="105"/>
      <c r="AI118" s="105"/>
      <c r="AJ118" s="105"/>
      <c r="AK118" s="105"/>
      <c r="AL118" s="105"/>
      <c r="AM118" s="105"/>
      <c r="AN118" s="105"/>
      <c r="AO118" s="230"/>
    </row>
    <row r="119" spans="1:41" ht="5.25" customHeight="1" x14ac:dyDescent="0.2">
      <c r="A119" s="19"/>
      <c r="B119" s="121"/>
      <c r="C119" s="121"/>
      <c r="D119" s="121"/>
      <c r="E119" s="121"/>
      <c r="F119" s="121"/>
      <c r="G119" s="121"/>
      <c r="H119" s="121"/>
      <c r="I119" s="121"/>
      <c r="J119" s="121"/>
      <c r="K119" s="121"/>
      <c r="L119" s="121"/>
      <c r="M119" s="121"/>
      <c r="N119" s="121"/>
      <c r="O119" s="121"/>
      <c r="P119" s="121"/>
      <c r="Q119" s="121"/>
      <c r="R119" s="121"/>
      <c r="S119" s="121"/>
      <c r="T119" s="121"/>
      <c r="U119" s="103"/>
      <c r="V119" s="103"/>
      <c r="W119" s="103"/>
      <c r="X119" s="105"/>
      <c r="Y119" s="105"/>
      <c r="Z119" s="105"/>
      <c r="AA119" s="105"/>
      <c r="AB119" s="105"/>
      <c r="AC119" s="105"/>
      <c r="AD119" s="105"/>
      <c r="AE119" s="105"/>
      <c r="AF119" s="105"/>
      <c r="AG119" s="105"/>
      <c r="AH119" s="105"/>
      <c r="AI119" s="105"/>
      <c r="AJ119" s="105"/>
      <c r="AK119" s="105"/>
      <c r="AL119" s="105"/>
      <c r="AM119" s="105"/>
      <c r="AN119" s="105"/>
      <c r="AO119" s="230"/>
    </row>
    <row r="120" spans="1:41" ht="13.5" customHeight="1" x14ac:dyDescent="0.25">
      <c r="A120" s="19"/>
      <c r="B120" s="122" t="s">
        <v>118</v>
      </c>
      <c r="C120" s="122"/>
      <c r="D120" s="122"/>
      <c r="E120" s="122"/>
      <c r="F120" s="122"/>
      <c r="G120" s="122"/>
      <c r="H120" s="122"/>
      <c r="I120" s="122"/>
      <c r="J120" s="122"/>
      <c r="K120" s="122"/>
      <c r="L120" s="122"/>
      <c r="M120" s="80">
        <f>$T$112</f>
        <v>1005.2427129</v>
      </c>
      <c r="N120" s="80"/>
      <c r="O120" s="80"/>
      <c r="P120" s="80"/>
      <c r="Q120" s="9" t="s">
        <v>42</v>
      </c>
      <c r="R120" s="123"/>
      <c r="S120" s="123"/>
      <c r="T120" s="123"/>
      <c r="U120" s="103"/>
      <c r="V120" s="103"/>
      <c r="W120" s="103"/>
      <c r="X120" s="106" t="s">
        <v>84</v>
      </c>
      <c r="Y120" s="106"/>
      <c r="Z120" s="106"/>
      <c r="AA120" s="106"/>
      <c r="AB120" s="106"/>
      <c r="AC120" s="106"/>
      <c r="AD120" s="106"/>
      <c r="AE120" s="106"/>
      <c r="AF120" s="106"/>
      <c r="AG120" s="21"/>
      <c r="AH120" s="22" t="s">
        <v>43</v>
      </c>
      <c r="AI120" s="21"/>
      <c r="AJ120" s="104">
        <f>$AJ$114+$AK$99+$AK$101+$AK$103+$AK$105</f>
        <v>1041.43</v>
      </c>
      <c r="AK120" s="104"/>
      <c r="AL120" s="104"/>
      <c r="AM120" s="104"/>
      <c r="AN120" s="23" t="s">
        <v>42</v>
      </c>
      <c r="AO120" s="230"/>
    </row>
    <row r="121" spans="1:41" ht="9.75" customHeight="1" x14ac:dyDescent="0.2">
      <c r="A121" s="19"/>
      <c r="B121" s="91" t="s">
        <v>90</v>
      </c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M121" s="91"/>
      <c r="N121" s="91"/>
      <c r="O121" s="91"/>
      <c r="P121" s="91"/>
      <c r="Q121" s="91"/>
      <c r="R121" s="91"/>
      <c r="S121" s="91"/>
      <c r="T121" s="91"/>
      <c r="U121" s="103"/>
      <c r="V121" s="103"/>
      <c r="W121" s="103"/>
      <c r="X121" s="105"/>
      <c r="Y121" s="105"/>
      <c r="Z121" s="105"/>
      <c r="AA121" s="105"/>
      <c r="AB121" s="105"/>
      <c r="AC121" s="105"/>
      <c r="AD121" s="105"/>
      <c r="AE121" s="105"/>
      <c r="AF121" s="105"/>
      <c r="AG121" s="105"/>
      <c r="AH121" s="105"/>
      <c r="AI121" s="105"/>
      <c r="AJ121" s="105"/>
      <c r="AK121" s="105"/>
      <c r="AL121" s="105"/>
      <c r="AM121" s="105"/>
      <c r="AN121" s="105"/>
      <c r="AO121" s="230"/>
    </row>
    <row r="122" spans="1:41" ht="3.6" customHeight="1" thickBot="1" x14ac:dyDescent="0.25">
      <c r="A122" s="100"/>
      <c r="B122" s="101"/>
      <c r="C122" s="101"/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  <c r="AB122" s="101"/>
      <c r="AC122" s="101"/>
      <c r="AD122" s="101"/>
      <c r="AE122" s="101"/>
      <c r="AF122" s="101"/>
      <c r="AG122" s="101"/>
      <c r="AH122" s="101"/>
      <c r="AI122" s="101"/>
      <c r="AJ122" s="101"/>
      <c r="AK122" s="101"/>
      <c r="AL122" s="101"/>
      <c r="AM122" s="101"/>
      <c r="AN122" s="101"/>
      <c r="AO122" s="102"/>
    </row>
    <row r="123" spans="1:41" ht="6" customHeight="1" x14ac:dyDescent="0.2">
      <c r="A123" s="103"/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3"/>
      <c r="Z123" s="103"/>
      <c r="AA123" s="103"/>
      <c r="AB123" s="103"/>
      <c r="AC123" s="103"/>
      <c r="AD123" s="103"/>
      <c r="AE123" s="103"/>
      <c r="AF123" s="103"/>
      <c r="AG123" s="103"/>
      <c r="AH123" s="103"/>
      <c r="AI123" s="103"/>
      <c r="AJ123" s="103"/>
      <c r="AK123" s="103"/>
      <c r="AL123" s="103"/>
      <c r="AM123" s="103"/>
      <c r="AN123" s="103"/>
      <c r="AO123" s="103"/>
    </row>
    <row r="124" spans="1:41" ht="13.5" customHeight="1" x14ac:dyDescent="0.25">
      <c r="A124" s="79" t="s">
        <v>85</v>
      </c>
      <c r="B124" s="79"/>
      <c r="C124" s="92" t="s">
        <v>120</v>
      </c>
      <c r="D124" s="92"/>
      <c r="E124" s="92"/>
      <c r="F124" s="92"/>
      <c r="G124" s="92"/>
      <c r="H124" s="92"/>
      <c r="I124" s="97"/>
      <c r="J124" s="97"/>
      <c r="K124" s="97"/>
      <c r="L124" s="94" t="s">
        <v>101</v>
      </c>
      <c r="M124" s="95"/>
      <c r="N124" s="95"/>
      <c r="O124" s="95"/>
      <c r="P124" s="95"/>
      <c r="Q124" s="95"/>
      <c r="R124" s="95"/>
      <c r="S124" s="96"/>
      <c r="T124" s="93"/>
      <c r="U124" s="93"/>
      <c r="V124" s="93"/>
      <c r="W124" s="93"/>
      <c r="X124" s="40" t="s">
        <v>42</v>
      </c>
      <c r="Y124" s="98"/>
      <c r="Z124" s="79"/>
      <c r="AA124" s="79" t="s">
        <v>86</v>
      </c>
      <c r="AB124" s="79"/>
      <c r="AC124" s="79"/>
      <c r="AD124" s="79"/>
      <c r="AE124" s="79"/>
      <c r="AF124" s="79"/>
      <c r="AG124" s="79"/>
      <c r="AH124" s="79"/>
      <c r="AI124" s="79"/>
      <c r="AJ124" s="79"/>
      <c r="AK124" s="79"/>
      <c r="AL124" s="79"/>
      <c r="AM124" s="79"/>
      <c r="AN124" s="79"/>
      <c r="AO124" s="79"/>
    </row>
    <row r="125" spans="1:41" ht="10.5" customHeight="1" thickBot="1" x14ac:dyDescent="0.25">
      <c r="A125" s="88"/>
      <c r="B125" s="88"/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7" t="s">
        <v>110</v>
      </c>
      <c r="N125" s="87"/>
      <c r="O125" s="87"/>
      <c r="P125" s="87"/>
      <c r="Q125" s="87"/>
      <c r="R125" s="87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</row>
    <row r="126" spans="1:41" ht="9" customHeight="1" x14ac:dyDescent="0.2">
      <c r="A126" s="50"/>
      <c r="B126" s="89" t="s">
        <v>89</v>
      </c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55"/>
      <c r="V126" s="55"/>
      <c r="W126" s="53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4"/>
    </row>
    <row r="127" spans="1:41" ht="12.95" customHeight="1" x14ac:dyDescent="0.2">
      <c r="A127" s="52"/>
      <c r="B127" s="84" t="s">
        <v>102</v>
      </c>
      <c r="C127" s="84"/>
      <c r="D127" s="84"/>
      <c r="E127" s="38"/>
      <c r="F127" s="84" t="s">
        <v>104</v>
      </c>
      <c r="G127" s="84"/>
      <c r="H127" s="84"/>
      <c r="I127" s="38"/>
      <c r="J127" s="84" t="s">
        <v>106</v>
      </c>
      <c r="K127" s="84"/>
      <c r="L127" s="84"/>
      <c r="M127" s="84"/>
      <c r="N127" s="84" t="s">
        <v>106</v>
      </c>
      <c r="O127" s="84"/>
      <c r="P127" s="84"/>
      <c r="Q127" s="84"/>
      <c r="R127" s="38"/>
      <c r="S127" s="38"/>
      <c r="T127" s="84" t="s">
        <v>95</v>
      </c>
      <c r="U127" s="84"/>
      <c r="V127" s="84"/>
      <c r="W127" s="84"/>
      <c r="X127" s="38"/>
      <c r="Y127" s="84" t="s">
        <v>91</v>
      </c>
      <c r="Z127" s="84"/>
      <c r="AA127" s="84"/>
      <c r="AB127" s="84"/>
      <c r="AC127" s="84"/>
      <c r="AD127" s="84" t="s">
        <v>93</v>
      </c>
      <c r="AE127" s="84"/>
      <c r="AF127" s="84"/>
      <c r="AG127" s="84"/>
      <c r="AH127" s="84"/>
      <c r="AI127" s="84"/>
      <c r="AJ127" s="84" t="s">
        <v>109</v>
      </c>
      <c r="AK127" s="84"/>
      <c r="AL127" s="84"/>
      <c r="AM127" s="84"/>
      <c r="AN127" s="84"/>
      <c r="AO127" s="85"/>
    </row>
    <row r="128" spans="1:41" ht="12.95" customHeight="1" x14ac:dyDescent="0.2">
      <c r="A128" s="24"/>
      <c r="B128" s="84" t="s">
        <v>103</v>
      </c>
      <c r="C128" s="84"/>
      <c r="D128" s="84"/>
      <c r="E128" s="27"/>
      <c r="F128" s="84" t="s">
        <v>105</v>
      </c>
      <c r="G128" s="84"/>
      <c r="H128" s="84"/>
      <c r="I128" s="25"/>
      <c r="J128" s="84" t="s">
        <v>107</v>
      </c>
      <c r="K128" s="84"/>
      <c r="L128" s="84"/>
      <c r="M128" s="84"/>
      <c r="N128" s="84" t="s">
        <v>108</v>
      </c>
      <c r="O128" s="84"/>
      <c r="P128" s="84"/>
      <c r="Q128" s="84"/>
      <c r="R128" s="26"/>
      <c r="S128" s="38"/>
      <c r="T128" s="84" t="s">
        <v>94</v>
      </c>
      <c r="U128" s="84"/>
      <c r="V128" s="84"/>
      <c r="W128" s="84"/>
      <c r="X128" s="38"/>
      <c r="Y128" s="38"/>
      <c r="Z128" s="84" t="s">
        <v>92</v>
      </c>
      <c r="AA128" s="84"/>
      <c r="AB128" s="84"/>
      <c r="AC128" s="38"/>
      <c r="AD128" s="84" t="s">
        <v>94</v>
      </c>
      <c r="AE128" s="84"/>
      <c r="AF128" s="84"/>
      <c r="AG128" s="84"/>
      <c r="AH128" s="84"/>
      <c r="AI128" s="84"/>
      <c r="AJ128" s="84" t="s">
        <v>94</v>
      </c>
      <c r="AK128" s="84"/>
      <c r="AL128" s="84"/>
      <c r="AM128" s="84"/>
      <c r="AN128" s="84"/>
      <c r="AO128" s="85"/>
    </row>
    <row r="129" spans="1:41" ht="4.5" customHeight="1" x14ac:dyDescent="0.2">
      <c r="A129" s="24"/>
      <c r="B129" s="25"/>
      <c r="C129" s="27"/>
      <c r="D129" s="27"/>
      <c r="E129" s="27"/>
      <c r="F129" s="27"/>
      <c r="G129" s="29"/>
      <c r="H129" s="27"/>
      <c r="I129" s="27"/>
      <c r="J129" s="27"/>
      <c r="K129" s="27"/>
      <c r="L129" s="25"/>
      <c r="M129" s="29"/>
      <c r="N129" s="27"/>
      <c r="O129" s="27"/>
      <c r="P129" s="27"/>
      <c r="Q129" s="25"/>
      <c r="R129" s="27"/>
      <c r="S129" s="27"/>
      <c r="T129" s="27"/>
      <c r="U129" s="27"/>
      <c r="V129" s="25"/>
      <c r="W129" s="27"/>
      <c r="X129" s="27"/>
      <c r="Y129" s="27"/>
      <c r="Z129" s="27"/>
      <c r="AA129" s="27"/>
      <c r="AB129" s="27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8"/>
    </row>
    <row r="130" spans="1:41" ht="13.5" x14ac:dyDescent="0.25">
      <c r="A130" s="24"/>
      <c r="B130" s="90">
        <f>ROUNDUP($U$19,0)</f>
        <v>22</v>
      </c>
      <c r="C130" s="90"/>
      <c r="D130" s="90"/>
      <c r="E130" s="38"/>
      <c r="F130" s="90">
        <f>ROUNDUP($M$26,0)</f>
        <v>195</v>
      </c>
      <c r="G130" s="90"/>
      <c r="H130" s="90"/>
      <c r="I130" s="38"/>
      <c r="J130" s="38"/>
      <c r="K130" s="90">
        <f>ROUNDUP($M$28,0)</f>
        <v>0</v>
      </c>
      <c r="L130" s="90"/>
      <c r="M130" s="38"/>
      <c r="N130" s="38"/>
      <c r="O130" s="90">
        <f>ROUNDUP($M$30+$M$32,0)</f>
        <v>11</v>
      </c>
      <c r="P130" s="90"/>
      <c r="Q130" s="27"/>
      <c r="R130" s="38"/>
      <c r="S130" s="38"/>
      <c r="T130" s="241">
        <f>IF(AJ34&gt;0,(($AJ$38-$AJ$34-$AJ$36)*$G$38),(($AJ$38-$AJ$36)*$G$38))</f>
        <v>801.18834402499988</v>
      </c>
      <c r="U130" s="242"/>
      <c r="V130" s="242"/>
      <c r="W130" s="51" t="s">
        <v>42</v>
      </c>
      <c r="X130" s="38"/>
      <c r="Y130" s="38"/>
      <c r="Z130" s="241">
        <f>$AJ$21</f>
        <v>3.8278677500000002</v>
      </c>
      <c r="AA130" s="242"/>
      <c r="AB130" s="51" t="s">
        <v>42</v>
      </c>
      <c r="AC130" s="38"/>
      <c r="AD130" s="38"/>
      <c r="AE130" s="86">
        <f>$AJ$34*$G$38</f>
        <v>0</v>
      </c>
      <c r="AF130" s="86"/>
      <c r="AG130" s="86"/>
      <c r="AH130" s="51" t="s">
        <v>42</v>
      </c>
      <c r="AI130" s="38"/>
      <c r="AJ130" s="38"/>
      <c r="AK130" s="86">
        <f>$AJ$36*$G$38</f>
        <v>0</v>
      </c>
      <c r="AL130" s="86"/>
      <c r="AM130" s="86"/>
      <c r="AN130" s="51" t="s">
        <v>42</v>
      </c>
      <c r="AO130" s="28"/>
    </row>
    <row r="131" spans="1:41" ht="2.25" customHeight="1" thickBot="1" x14ac:dyDescent="0.25">
      <c r="A131" s="30"/>
      <c r="B131" s="31"/>
      <c r="C131" s="32"/>
      <c r="D131" s="32"/>
      <c r="E131" s="32"/>
      <c r="F131" s="39"/>
      <c r="G131" s="31"/>
      <c r="H131" s="33"/>
      <c r="I131" s="33"/>
      <c r="J131" s="33"/>
      <c r="K131" s="32"/>
      <c r="L131" s="31"/>
      <c r="M131" s="32"/>
      <c r="N131" s="32"/>
      <c r="O131" s="32"/>
      <c r="P131" s="31"/>
      <c r="Q131" s="31"/>
      <c r="R131" s="33"/>
      <c r="S131" s="34"/>
      <c r="T131" s="34"/>
      <c r="U131" s="34"/>
      <c r="V131" s="34"/>
      <c r="W131" s="35"/>
      <c r="X131" s="31"/>
      <c r="Y131" s="33"/>
      <c r="Z131" s="33"/>
      <c r="AA131" s="33"/>
      <c r="AB131" s="33"/>
      <c r="AC131" s="31"/>
      <c r="AD131" s="36"/>
      <c r="AE131" s="36"/>
      <c r="AF131" s="35"/>
      <c r="AG131" s="33"/>
      <c r="AH131" s="31"/>
      <c r="AI131" s="31"/>
      <c r="AJ131" s="31"/>
      <c r="AK131" s="31"/>
      <c r="AL131" s="31"/>
      <c r="AM131" s="31"/>
      <c r="AN131" s="31"/>
      <c r="AO131" s="37"/>
    </row>
    <row r="132" spans="1:41" ht="9.75" customHeight="1" x14ac:dyDescent="0.2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240" t="s">
        <v>87</v>
      </c>
      <c r="Q132" s="240"/>
      <c r="R132" s="240"/>
      <c r="S132" s="240"/>
      <c r="T132" s="240"/>
      <c r="U132" s="240"/>
      <c r="V132" s="240"/>
      <c r="W132" s="240"/>
      <c r="X132" s="240"/>
      <c r="Y132" s="240"/>
      <c r="Z132" s="240"/>
      <c r="AA132" s="240"/>
      <c r="AB132" s="240"/>
      <c r="AC132" s="240"/>
      <c r="AD132" s="240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</row>
  </sheetData>
  <sheetProtection password="DC94" sheet="1" objects="1" scenarios="1" selectLockedCells="1"/>
  <customSheetViews>
    <customSheetView guid="{4539B790-1169-4ABC-B4C2-0B17EDE494A0}" showPageBreaks="1" showGridLines="0" showRowCol="0" zeroValues="0" fitToPage="1">
      <selection activeCell="K8" sqref="K8:T8"/>
      <pageMargins left="0.31527777777777777" right="0.31527777777777777" top="0.27569444444444446" bottom="0.27569444444444446" header="0.51180555555555562" footer="0.51180555555555562"/>
      <printOptions horizontalCentered="1" verticalCentered="1"/>
      <pageSetup paperSize="9" scale="80" firstPageNumber="0" orientation="portrait" horizontalDpi="300" verticalDpi="300" r:id="rId1"/>
      <headerFooter alignWithMargins="0"/>
    </customSheetView>
  </customSheetViews>
  <mergeCells count="462">
    <mergeCell ref="A93:AO93"/>
    <mergeCell ref="A92:S92"/>
    <mergeCell ref="A75:A80"/>
    <mergeCell ref="B80:P80"/>
    <mergeCell ref="M71:O71"/>
    <mergeCell ref="S71:U71"/>
    <mergeCell ref="V71:X71"/>
    <mergeCell ref="Y71:AA71"/>
    <mergeCell ref="M77:O77"/>
    <mergeCell ref="A89:AO89"/>
    <mergeCell ref="A90:AO90"/>
    <mergeCell ref="A91:AO91"/>
    <mergeCell ref="AE80:AG80"/>
    <mergeCell ref="AH80:AN80"/>
    <mergeCell ref="AJ85:AN86"/>
    <mergeCell ref="A84:P84"/>
    <mergeCell ref="S84:AC84"/>
    <mergeCell ref="AE84:AO84"/>
    <mergeCell ref="A81:L81"/>
    <mergeCell ref="M81:O81"/>
    <mergeCell ref="AE81:AG81"/>
    <mergeCell ref="AH81:AJ81"/>
    <mergeCell ref="AK81:AM81"/>
    <mergeCell ref="A82:P82"/>
    <mergeCell ref="B65:L65"/>
    <mergeCell ref="B64:P64"/>
    <mergeCell ref="B71:L71"/>
    <mergeCell ref="B79:P79"/>
    <mergeCell ref="V59:X59"/>
    <mergeCell ref="Y59:AA59"/>
    <mergeCell ref="B54:P54"/>
    <mergeCell ref="S54:U54"/>
    <mergeCell ref="V54:AB54"/>
    <mergeCell ref="B77:L77"/>
    <mergeCell ref="B76:P76"/>
    <mergeCell ref="B68:P68"/>
    <mergeCell ref="S68:U68"/>
    <mergeCell ref="V68:AB68"/>
    <mergeCell ref="M69:O69"/>
    <mergeCell ref="S69:U69"/>
    <mergeCell ref="V69:X69"/>
    <mergeCell ref="Y69:AA69"/>
    <mergeCell ref="K69:L69"/>
    <mergeCell ref="B72:P72"/>
    <mergeCell ref="F69:J69"/>
    <mergeCell ref="A45:A73"/>
    <mergeCell ref="M73:O73"/>
    <mergeCell ref="S73:U73"/>
    <mergeCell ref="V73:X73"/>
    <mergeCell ref="Y73:AA73"/>
    <mergeCell ref="B45:L45"/>
    <mergeCell ref="M45:O45"/>
    <mergeCell ref="S45:U45"/>
    <mergeCell ref="B62:P62"/>
    <mergeCell ref="S62:U62"/>
    <mergeCell ref="V62:AB62"/>
    <mergeCell ref="M61:O61"/>
    <mergeCell ref="S61:U61"/>
    <mergeCell ref="V61:X61"/>
    <mergeCell ref="Y61:AA61"/>
    <mergeCell ref="Y45:AA45"/>
    <mergeCell ref="B63:L63"/>
    <mergeCell ref="M63:O63"/>
    <mergeCell ref="S63:U63"/>
    <mergeCell ref="V63:X63"/>
    <mergeCell ref="M65:O65"/>
    <mergeCell ref="S64:U64"/>
    <mergeCell ref="V64:AB64"/>
    <mergeCell ref="B69:E69"/>
    <mergeCell ref="P32:AB32"/>
    <mergeCell ref="B33:AN33"/>
    <mergeCell ref="B34:F34"/>
    <mergeCell ref="G34:AB34"/>
    <mergeCell ref="AC34:AE34"/>
    <mergeCell ref="AG30:AI30"/>
    <mergeCell ref="AJ30:AM30"/>
    <mergeCell ref="B31:AN31"/>
    <mergeCell ref="P26:AB26"/>
    <mergeCell ref="AG34:AI34"/>
    <mergeCell ref="AJ34:AM34"/>
    <mergeCell ref="B37:AN37"/>
    <mergeCell ref="W38:AF38"/>
    <mergeCell ref="AG38:AI38"/>
    <mergeCell ref="AJ38:AM38"/>
    <mergeCell ref="S65:U65"/>
    <mergeCell ref="V65:X65"/>
    <mergeCell ref="Y65:AA65"/>
    <mergeCell ref="V55:X55"/>
    <mergeCell ref="Y55:AA55"/>
    <mergeCell ref="B56:P56"/>
    <mergeCell ref="S56:U56"/>
    <mergeCell ref="V56:AB56"/>
    <mergeCell ref="B52:P52"/>
    <mergeCell ref="S52:U52"/>
    <mergeCell ref="V52:AB52"/>
    <mergeCell ref="AE52:AG52"/>
    <mergeCell ref="J38:V38"/>
    <mergeCell ref="B58:P58"/>
    <mergeCell ref="S58:U58"/>
    <mergeCell ref="V58:AB58"/>
    <mergeCell ref="B59:L59"/>
    <mergeCell ref="M59:O59"/>
    <mergeCell ref="S59:U59"/>
    <mergeCell ref="B61:L61"/>
    <mergeCell ref="B35:AN35"/>
    <mergeCell ref="AH52:AN52"/>
    <mergeCell ref="Y63:AA63"/>
    <mergeCell ref="B60:P60"/>
    <mergeCell ref="S60:U60"/>
    <mergeCell ref="V60:AB60"/>
    <mergeCell ref="T112:V112"/>
    <mergeCell ref="X112:AF112"/>
    <mergeCell ref="P132:AD132"/>
    <mergeCell ref="F130:H130"/>
    <mergeCell ref="K130:L130"/>
    <mergeCell ref="O130:P130"/>
    <mergeCell ref="T130:V130"/>
    <mergeCell ref="Z130:AA130"/>
    <mergeCell ref="B127:D127"/>
    <mergeCell ref="X88:AB88"/>
    <mergeCell ref="AJ88:AN88"/>
    <mergeCell ref="R97:AG97"/>
    <mergeCell ref="AD85:AI88"/>
    <mergeCell ref="X85:AB86"/>
    <mergeCell ref="AC85:AC88"/>
    <mergeCell ref="W85:W88"/>
    <mergeCell ref="S117:AN117"/>
    <mergeCell ref="R115:AN115"/>
    <mergeCell ref="T95:AF95"/>
    <mergeCell ref="AG95:AI95"/>
    <mergeCell ref="AJ95:AM95"/>
    <mergeCell ref="AO95:AO121"/>
    <mergeCell ref="I111:S111"/>
    <mergeCell ref="X118:AN119"/>
    <mergeCell ref="A111:H118"/>
    <mergeCell ref="I114:Q118"/>
    <mergeCell ref="R118:T118"/>
    <mergeCell ref="U118:W121"/>
    <mergeCell ref="R114:S114"/>
    <mergeCell ref="R102:AN102"/>
    <mergeCell ref="G103:I103"/>
    <mergeCell ref="R96:AN96"/>
    <mergeCell ref="R106:AN106"/>
    <mergeCell ref="G101:I101"/>
    <mergeCell ref="G99:I99"/>
    <mergeCell ref="U99:W99"/>
    <mergeCell ref="A110:AN110"/>
    <mergeCell ref="L109:O109"/>
    <mergeCell ref="P109:AF109"/>
    <mergeCell ref="A95:K97"/>
    <mergeCell ref="A98:A104"/>
    <mergeCell ref="R95:S95"/>
    <mergeCell ref="AH97:AN97"/>
    <mergeCell ref="R98:AN98"/>
    <mergeCell ref="AK99:AM99"/>
    <mergeCell ref="L95:Q106"/>
    <mergeCell ref="R104:AN104"/>
    <mergeCell ref="R100:AN100"/>
    <mergeCell ref="AD103:AF103"/>
    <mergeCell ref="X103:AC103"/>
    <mergeCell ref="K98:K104"/>
    <mergeCell ref="U105:W105"/>
    <mergeCell ref="AD101:AF101"/>
    <mergeCell ref="X101:AC101"/>
    <mergeCell ref="U101:W101"/>
    <mergeCell ref="AK103:AM103"/>
    <mergeCell ref="R103:T103"/>
    <mergeCell ref="AH103:AJ103"/>
    <mergeCell ref="X105:AC105"/>
    <mergeCell ref="AK105:AM105"/>
    <mergeCell ref="AD105:AF105"/>
    <mergeCell ref="R105:T105"/>
    <mergeCell ref="AH105:AJ105"/>
    <mergeCell ref="AH101:AJ101"/>
    <mergeCell ref="AK101:AM101"/>
    <mergeCell ref="AH99:AJ99"/>
    <mergeCell ref="AO44:AO83"/>
    <mergeCell ref="AE45:AG45"/>
    <mergeCell ref="AH45:AJ45"/>
    <mergeCell ref="AK45:AM45"/>
    <mergeCell ref="A85:F88"/>
    <mergeCell ref="G85:V85"/>
    <mergeCell ref="AO85:AO88"/>
    <mergeCell ref="G86:V88"/>
    <mergeCell ref="X87:AA87"/>
    <mergeCell ref="AJ87:AM87"/>
    <mergeCell ref="AE77:AG77"/>
    <mergeCell ref="AH77:AJ77"/>
    <mergeCell ref="B66:P66"/>
    <mergeCell ref="S66:U66"/>
    <mergeCell ref="V66:AB66"/>
    <mergeCell ref="B67:L67"/>
    <mergeCell ref="M67:O67"/>
    <mergeCell ref="S72:U72"/>
    <mergeCell ref="V72:AB72"/>
    <mergeCell ref="B70:P70"/>
    <mergeCell ref="S67:U67"/>
    <mergeCell ref="V67:X67"/>
    <mergeCell ref="Y67:AA67"/>
    <mergeCell ref="AE54:AG54"/>
    <mergeCell ref="AE76:AG76"/>
    <mergeCell ref="AH76:AN76"/>
    <mergeCell ref="AK77:AM77"/>
    <mergeCell ref="AH78:AN78"/>
    <mergeCell ref="AK79:AM79"/>
    <mergeCell ref="AE72:AG72"/>
    <mergeCell ref="AE79:AG79"/>
    <mergeCell ref="AH79:AJ79"/>
    <mergeCell ref="B78:P78"/>
    <mergeCell ref="E73:F73"/>
    <mergeCell ref="K73:L73"/>
    <mergeCell ref="AH72:AN72"/>
    <mergeCell ref="B75:L75"/>
    <mergeCell ref="M75:O75"/>
    <mergeCell ref="S75:U83"/>
    <mergeCell ref="V75:AB83"/>
    <mergeCell ref="A83:P83"/>
    <mergeCell ref="AE83:AG83"/>
    <mergeCell ref="AH83:AN83"/>
    <mergeCell ref="AE75:AG75"/>
    <mergeCell ref="AH75:AJ75"/>
    <mergeCell ref="AK75:AM75"/>
    <mergeCell ref="AE78:AG78"/>
    <mergeCell ref="AE82:AG82"/>
    <mergeCell ref="AH55:AJ55"/>
    <mergeCell ref="AK55:AM55"/>
    <mergeCell ref="V53:X53"/>
    <mergeCell ref="Y53:AA53"/>
    <mergeCell ref="AE53:AG53"/>
    <mergeCell ref="B57:L57"/>
    <mergeCell ref="M57:O57"/>
    <mergeCell ref="S57:U57"/>
    <mergeCell ref="B55:L55"/>
    <mergeCell ref="M55:O55"/>
    <mergeCell ref="S55:U55"/>
    <mergeCell ref="AK53:AM53"/>
    <mergeCell ref="AH54:AN54"/>
    <mergeCell ref="B53:L53"/>
    <mergeCell ref="M53:O53"/>
    <mergeCell ref="S53:U53"/>
    <mergeCell ref="V57:X57"/>
    <mergeCell ref="Y57:AA57"/>
    <mergeCell ref="AE55:AG55"/>
    <mergeCell ref="AH53:AJ53"/>
    <mergeCell ref="AE51:AG51"/>
    <mergeCell ref="V48:AB48"/>
    <mergeCell ref="AE48:AG48"/>
    <mergeCell ref="AH48:AN48"/>
    <mergeCell ref="B49:L49"/>
    <mergeCell ref="M49:O49"/>
    <mergeCell ref="S49:U49"/>
    <mergeCell ref="V49:X49"/>
    <mergeCell ref="Y49:AA49"/>
    <mergeCell ref="AE49:AG49"/>
    <mergeCell ref="AH49:AJ49"/>
    <mergeCell ref="AK49:AM49"/>
    <mergeCell ref="AH51:AJ51"/>
    <mergeCell ref="AK51:AM51"/>
    <mergeCell ref="AE50:AG50"/>
    <mergeCell ref="A40:AO40"/>
    <mergeCell ref="B32:G32"/>
    <mergeCell ref="H32:I32"/>
    <mergeCell ref="K32:L32"/>
    <mergeCell ref="M32:O32"/>
    <mergeCell ref="B39:AN39"/>
    <mergeCell ref="S47:U47"/>
    <mergeCell ref="V47:X47"/>
    <mergeCell ref="Y47:AA47"/>
    <mergeCell ref="AE47:AG47"/>
    <mergeCell ref="AH47:AJ47"/>
    <mergeCell ref="AK47:AM47"/>
    <mergeCell ref="B46:P46"/>
    <mergeCell ref="S46:U46"/>
    <mergeCell ref="V46:AB46"/>
    <mergeCell ref="AE46:AG46"/>
    <mergeCell ref="B38:F38"/>
    <mergeCell ref="G38:I38"/>
    <mergeCell ref="S44:U44"/>
    <mergeCell ref="V44:AB44"/>
    <mergeCell ref="AC44:AC83"/>
    <mergeCell ref="AE44:AG44"/>
    <mergeCell ref="AH44:AN44"/>
    <mergeCell ref="V45:X45"/>
    <mergeCell ref="A41:AO41"/>
    <mergeCell ref="A42:AO42"/>
    <mergeCell ref="A43:Q44"/>
    <mergeCell ref="R43:R84"/>
    <mergeCell ref="S43:U43"/>
    <mergeCell ref="V43:AC43"/>
    <mergeCell ref="AD43:AD84"/>
    <mergeCell ref="AE43:AG43"/>
    <mergeCell ref="AH43:AO43"/>
    <mergeCell ref="AH46:AN46"/>
    <mergeCell ref="B47:L47"/>
    <mergeCell ref="M47:O47"/>
    <mergeCell ref="B48:P48"/>
    <mergeCell ref="S48:U48"/>
    <mergeCell ref="B50:P50"/>
    <mergeCell ref="S50:U50"/>
    <mergeCell ref="V50:AB50"/>
    <mergeCell ref="AH50:AN50"/>
    <mergeCell ref="B51:L51"/>
    <mergeCell ref="M51:O51"/>
    <mergeCell ref="S51:U51"/>
    <mergeCell ref="V51:X51"/>
    <mergeCell ref="Y51:AA51"/>
    <mergeCell ref="AH82:AN82"/>
    <mergeCell ref="A1:T3"/>
    <mergeCell ref="U1:U3"/>
    <mergeCell ref="V1:AO1"/>
    <mergeCell ref="V2:AO2"/>
    <mergeCell ref="W3:AD3"/>
    <mergeCell ref="AF3:AM3"/>
    <mergeCell ref="AN3:AO3"/>
    <mergeCell ref="AD8:AE8"/>
    <mergeCell ref="AF8:AO8"/>
    <mergeCell ref="A4:AO4"/>
    <mergeCell ref="A5:T5"/>
    <mergeCell ref="V5:AO5"/>
    <mergeCell ref="A6:E6"/>
    <mergeCell ref="F6:T6"/>
    <mergeCell ref="A7:C7"/>
    <mergeCell ref="D7:T7"/>
    <mergeCell ref="V7:X7"/>
    <mergeCell ref="Y7:AO7"/>
    <mergeCell ref="A8:D8"/>
    <mergeCell ref="E8:H8"/>
    <mergeCell ref="I8:J8"/>
    <mergeCell ref="V6:Z6"/>
    <mergeCell ref="AA6:AO6"/>
    <mergeCell ref="K8:T8"/>
    <mergeCell ref="V8:Y8"/>
    <mergeCell ref="Z8:AC8"/>
    <mergeCell ref="AN19:AO19"/>
    <mergeCell ref="AN21:AO21"/>
    <mergeCell ref="B25:AN25"/>
    <mergeCell ref="AO25:AO39"/>
    <mergeCell ref="B26:L26"/>
    <mergeCell ref="P30:AB30"/>
    <mergeCell ref="AC30:AE30"/>
    <mergeCell ref="V11:X11"/>
    <mergeCell ref="AL11:AO11"/>
    <mergeCell ref="A12:T12"/>
    <mergeCell ref="V12:AO12"/>
    <mergeCell ref="A13:AO13"/>
    <mergeCell ref="A14:C15"/>
    <mergeCell ref="AC36:AE36"/>
    <mergeCell ref="AG36:AI36"/>
    <mergeCell ref="AJ36:AM36"/>
    <mergeCell ref="B36:AB36"/>
    <mergeCell ref="D14:F14"/>
    <mergeCell ref="D15:F15"/>
    <mergeCell ref="A18:AO18"/>
    <mergeCell ref="AC26:AE26"/>
    <mergeCell ref="AG26:AI26"/>
    <mergeCell ref="A20:AO20"/>
    <mergeCell ref="B28:L28"/>
    <mergeCell ref="M28:O28"/>
    <mergeCell ref="P28:AB28"/>
    <mergeCell ref="AC28:AE28"/>
    <mergeCell ref="AG28:AI28"/>
    <mergeCell ref="AJ28:AM28"/>
    <mergeCell ref="M26:O26"/>
    <mergeCell ref="AL14:AO15"/>
    <mergeCell ref="K19:M19"/>
    <mergeCell ref="U19:W19"/>
    <mergeCell ref="AJ19:AL19"/>
    <mergeCell ref="K21:M21"/>
    <mergeCell ref="U21:W21"/>
    <mergeCell ref="AJ21:AL21"/>
    <mergeCell ref="A22:AO22"/>
    <mergeCell ref="A23:AO23"/>
    <mergeCell ref="A24:AO24"/>
    <mergeCell ref="A25:A39"/>
    <mergeCell ref="B29:AN29"/>
    <mergeCell ref="B30:G30"/>
    <mergeCell ref="H30:I30"/>
    <mergeCell ref="K30:L30"/>
    <mergeCell ref="M30:O30"/>
    <mergeCell ref="A9:T9"/>
    <mergeCell ref="V9:Z9"/>
    <mergeCell ref="AA9:AO9"/>
    <mergeCell ref="A10:B10"/>
    <mergeCell ref="C10:R10"/>
    <mergeCell ref="S10:T10"/>
    <mergeCell ref="V10:AA10"/>
    <mergeCell ref="AB10:AH10"/>
    <mergeCell ref="T114:AF114"/>
    <mergeCell ref="U103:W103"/>
    <mergeCell ref="L107:R108"/>
    <mergeCell ref="AG114:AI114"/>
    <mergeCell ref="A16:AO16"/>
    <mergeCell ref="X99:AC99"/>
    <mergeCell ref="A17:AH17"/>
    <mergeCell ref="AJ17:AO17"/>
    <mergeCell ref="AI10:AO10"/>
    <mergeCell ref="AD99:AF99"/>
    <mergeCell ref="R99:T99"/>
    <mergeCell ref="AJ26:AM26"/>
    <mergeCell ref="B27:AN27"/>
    <mergeCell ref="AC32:AE32"/>
    <mergeCell ref="AG32:AI32"/>
    <mergeCell ref="AJ32:AM32"/>
    <mergeCell ref="R101:T101"/>
    <mergeCell ref="A122:AO122"/>
    <mergeCell ref="A123:AO123"/>
    <mergeCell ref="AJ120:AM120"/>
    <mergeCell ref="X121:AN121"/>
    <mergeCell ref="X120:AF120"/>
    <mergeCell ref="A105:K109"/>
    <mergeCell ref="S108:AN108"/>
    <mergeCell ref="R116:R117"/>
    <mergeCell ref="S116:AN116"/>
    <mergeCell ref="AI111:AN111"/>
    <mergeCell ref="T111:W111"/>
    <mergeCell ref="X111:AH111"/>
    <mergeCell ref="I112:S112"/>
    <mergeCell ref="AG109:AI109"/>
    <mergeCell ref="AJ109:AM109"/>
    <mergeCell ref="S107:AN107"/>
    <mergeCell ref="AJ112:AM112"/>
    <mergeCell ref="AJ114:AM114"/>
    <mergeCell ref="I113:AN113"/>
    <mergeCell ref="B119:T119"/>
    <mergeCell ref="B120:L120"/>
    <mergeCell ref="M120:P120"/>
    <mergeCell ref="R120:T120"/>
    <mergeCell ref="Y127:AC127"/>
    <mergeCell ref="T128:W128"/>
    <mergeCell ref="T127:W127"/>
    <mergeCell ref="AH124:AO124"/>
    <mergeCell ref="A124:B124"/>
    <mergeCell ref="C124:H124"/>
    <mergeCell ref="T124:W124"/>
    <mergeCell ref="L124:S124"/>
    <mergeCell ref="I124:K124"/>
    <mergeCell ref="Y124:Z124"/>
    <mergeCell ref="AA124:AG124"/>
    <mergeCell ref="T92:AF92"/>
    <mergeCell ref="AG92:AI92"/>
    <mergeCell ref="AJ92:AM92"/>
    <mergeCell ref="A94:AO94"/>
    <mergeCell ref="AJ127:AO127"/>
    <mergeCell ref="AJ128:AO128"/>
    <mergeCell ref="AK130:AM130"/>
    <mergeCell ref="M125:R125"/>
    <mergeCell ref="A125:L125"/>
    <mergeCell ref="S125:AO125"/>
    <mergeCell ref="B126:T126"/>
    <mergeCell ref="B128:D128"/>
    <mergeCell ref="F127:H127"/>
    <mergeCell ref="F128:H128"/>
    <mergeCell ref="J127:M127"/>
    <mergeCell ref="J128:M128"/>
    <mergeCell ref="N127:Q127"/>
    <mergeCell ref="N128:Q128"/>
    <mergeCell ref="B130:D130"/>
    <mergeCell ref="Z128:AB128"/>
    <mergeCell ref="AD127:AI127"/>
    <mergeCell ref="AD128:AI128"/>
    <mergeCell ref="AE130:AG130"/>
    <mergeCell ref="B121:T121"/>
  </mergeCells>
  <conditionalFormatting sqref="AE130:AG130">
    <cfRule type="cellIs" dxfId="1" priority="2" operator="lessThan">
      <formula>0</formula>
    </cfRule>
  </conditionalFormatting>
  <conditionalFormatting sqref="AK130:AM130">
    <cfRule type="cellIs" dxfId="0" priority="1" operator="lessThan">
      <formula>0</formula>
    </cfRule>
  </conditionalFormatting>
  <printOptions horizontalCentered="1" verticalCentered="1"/>
  <pageMargins left="0.31527777777777777" right="0.31527777777777777" top="0.27569444444444446" bottom="0.27569444444444446" header="0.51180555555555562" footer="0.51180555555555562"/>
  <pageSetup paperSize="9" scale="71" firstPageNumber="0" orientation="portrait" horizontalDpi="300" verticalDpi="300" r:id="rId2"/>
  <headerFooter alignWithMargins="0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FP_Janv25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jpapouin</dc:creator>
  <cp:lastModifiedBy>jpapouin</cp:lastModifiedBy>
  <cp:lastPrinted>2025-01-05T12:19:41Z</cp:lastPrinted>
  <dcterms:created xsi:type="dcterms:W3CDTF">2019-12-28T20:34:42Z</dcterms:created>
  <dcterms:modified xsi:type="dcterms:W3CDTF">2025-01-05T12:53:21Z</dcterms:modified>
</cp:coreProperties>
</file>